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X:\1.ARCHIV\0560 5007 CVA CHRASTAVA_JON\07 Rozpočet nátěr silikátový_250422\"/>
    </mc:Choice>
  </mc:AlternateContent>
  <xr:revisionPtr revIDLastSave="0" documentId="13_ncr:1_{DFE49FC3-164C-4269-AA88-1DADD782A3CF}" xr6:coauthVersionLast="47" xr6:coauthVersionMax="47" xr10:uidLastSave="{00000000-0000-0000-0000-000000000000}"/>
  <bookViews>
    <workbookView xWindow="-108" yWindow="-108" windowWidth="23256" windowHeight="12576" tabRatio="844" xr2:uid="{00000000-000D-0000-FFFF-FFFF00000000}"/>
  </bookViews>
  <sheets>
    <sheet name="Rekapitulace stavby" sheetId="1" r:id="rId1"/>
    <sheet name="D.1.1 - Architektonicko-s..." sheetId="2" r:id="rId2"/>
    <sheet name="D.1.2 - Stavebně konstruk..." sheetId="3" r:id="rId3"/>
    <sheet name="D.1.4.a - Zdravotně techn..." sheetId="4" r:id="rId4"/>
    <sheet name="D.1.4.c - Vzduchotechnika" sheetId="5" r:id="rId5"/>
    <sheet name="D.1.4.d - ÚT a MaR" sheetId="6" r:id="rId6"/>
    <sheet name="D.1.4.g - Elektroinstalac..." sheetId="7" r:id="rId7"/>
    <sheet name="D.1.4.g.a - Hromosvod a u..." sheetId="8" r:id="rId8"/>
    <sheet name="D.1.4.h - Elektroinstalac..." sheetId="9" r:id="rId9"/>
    <sheet name="VRN - Vedlejší rozpočtové..." sheetId="10" r:id="rId10"/>
    <sheet name="Pokyny pro vyplnění" sheetId="11" r:id="rId11"/>
  </sheets>
  <definedNames>
    <definedName name="_xlnm._FilterDatabase" localSheetId="1" hidden="1">'D.1.1 - Architektonicko-s...'!$C$108:$K$999</definedName>
    <definedName name="_xlnm._FilterDatabase" localSheetId="2" hidden="1">'D.1.2 - Stavebně konstruk...'!$C$87:$K$163</definedName>
    <definedName name="_xlnm._FilterDatabase" localSheetId="3" hidden="1">'D.1.4.a - Zdravotně techn...'!$C$96:$K$269</definedName>
    <definedName name="_xlnm._FilterDatabase" localSheetId="4" hidden="1">'D.1.4.c - Vzduchotechnika'!$C$90:$K$151</definedName>
    <definedName name="_xlnm._FilterDatabase" localSheetId="5" hidden="1">'D.1.4.d - ÚT a MaR'!$C$91:$K$181</definedName>
    <definedName name="_xlnm._FilterDatabase" localSheetId="6" hidden="1">'D.1.4.g - Elektroinstalac...'!$C$89:$K$224</definedName>
    <definedName name="_xlnm._FilterDatabase" localSheetId="7" hidden="1">'D.1.4.g.a - Hromosvod a u...'!$C$86:$K$134</definedName>
    <definedName name="_xlnm._FilterDatabase" localSheetId="8" hidden="1">'D.1.4.h - Elektroinstalac...'!$C$89:$K$171</definedName>
    <definedName name="_xlnm._FilterDatabase" localSheetId="9" hidden="1">'VRN - Vedlejší rozpočtové...'!$C$82:$K$107</definedName>
    <definedName name="_xlnm.Print_Titles" localSheetId="1">'D.1.1 - Architektonicko-s...'!$108:$108</definedName>
    <definedName name="_xlnm.Print_Titles" localSheetId="2">'D.1.2 - Stavebně konstruk...'!$87:$87</definedName>
    <definedName name="_xlnm.Print_Titles" localSheetId="3">'D.1.4.a - Zdravotně techn...'!$96:$96</definedName>
    <definedName name="_xlnm.Print_Titles" localSheetId="4">'D.1.4.c - Vzduchotechnika'!$90:$90</definedName>
    <definedName name="_xlnm.Print_Titles" localSheetId="5">'D.1.4.d - ÚT a MaR'!$91:$91</definedName>
    <definedName name="_xlnm.Print_Titles" localSheetId="6">'D.1.4.g - Elektroinstalac...'!$89:$89</definedName>
    <definedName name="_xlnm.Print_Titles" localSheetId="7">'D.1.4.g.a - Hromosvod a u...'!$86:$86</definedName>
    <definedName name="_xlnm.Print_Titles" localSheetId="8">'D.1.4.h - Elektroinstalac...'!$89:$89</definedName>
    <definedName name="_xlnm.Print_Titles" localSheetId="0">'Rekapitulace stavby'!$52:$52</definedName>
    <definedName name="_xlnm.Print_Titles" localSheetId="9">'VRN - Vedlejší rozpočtové...'!$82:$82</definedName>
    <definedName name="_xlnm.Print_Area" localSheetId="1">'D.1.1 - Architektonicko-s...'!$C$4:$J$39,'D.1.1 - Architektonicko-s...'!$C$45:$J$90,'D.1.1 - Architektonicko-s...'!$C$96:$K$999</definedName>
    <definedName name="_xlnm.Print_Area" localSheetId="2">'D.1.2 - Stavebně konstruk...'!$C$4:$J$39,'D.1.2 - Stavebně konstruk...'!$C$45:$J$69,'D.1.2 - Stavebně konstruk...'!$C$75:$K$163</definedName>
    <definedName name="_xlnm.Print_Area" localSheetId="3">'D.1.4.a - Zdravotně techn...'!$C$4:$J$41,'D.1.4.a - Zdravotně techn...'!$C$47:$J$76,'D.1.4.a - Zdravotně techn...'!$C$82:$K$269</definedName>
    <definedName name="_xlnm.Print_Area" localSheetId="4">'D.1.4.c - Vzduchotechnika'!$C$4:$J$41,'D.1.4.c - Vzduchotechnika'!$C$47:$J$70,'D.1.4.c - Vzduchotechnika'!$C$76:$K$151</definedName>
    <definedName name="_xlnm.Print_Area" localSheetId="5">'D.1.4.d - ÚT a MaR'!$C$4:$J$41,'D.1.4.d - ÚT a MaR'!$C$47:$J$71,'D.1.4.d - ÚT a MaR'!$C$77:$K$181</definedName>
    <definedName name="_xlnm.Print_Area" localSheetId="6">'D.1.4.g - Elektroinstalac...'!$C$4:$J$41,'D.1.4.g - Elektroinstalac...'!$C$47:$J$69,'D.1.4.g - Elektroinstalac...'!$C$75:$K$224</definedName>
    <definedName name="_xlnm.Print_Area" localSheetId="7">'D.1.4.g.a - Hromosvod a u...'!$C$4:$J$41,'D.1.4.g.a - Hromosvod a u...'!$C$47:$J$66,'D.1.4.g.a - Hromosvod a u...'!$C$72:$K$134</definedName>
    <definedName name="_xlnm.Print_Area" localSheetId="8">'D.1.4.h - Elektroinstalac...'!$C$4:$J$41,'D.1.4.h - Elektroinstalac...'!$C$47:$J$69,'D.1.4.h - Elektroinstalac...'!$C$75:$K$171</definedName>
    <definedName name="_xlnm.Print_Area" localSheetId="10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stavby'!$C$42:$AQ$65</definedName>
    <definedName name="_xlnm.Print_Area" localSheetId="9">'VRN - Vedlejší rozpočtové...'!$C$4:$J$39,'VRN - Vedlejší rozpočtové...'!$C$45:$J$64,'VRN - Vedlejší rozpočtové...'!$C$70:$K$107</definedName>
  </definedNames>
  <calcPr calcId="181029"/>
</workbook>
</file>

<file path=xl/calcChain.xml><?xml version="1.0" encoding="utf-8"?>
<calcChain xmlns="http://schemas.openxmlformats.org/spreadsheetml/2006/main">
  <c r="J37" i="10" l="1"/>
  <c r="J36" i="10"/>
  <c r="AY64" i="1"/>
  <c r="J35" i="10"/>
  <c r="AX64" i="1" s="1"/>
  <c r="BI106" i="10"/>
  <c r="BH106" i="10"/>
  <c r="BG106" i="10"/>
  <c r="BF106" i="10"/>
  <c r="T106" i="10"/>
  <c r="R106" i="10"/>
  <c r="P106" i="10"/>
  <c r="BI104" i="10"/>
  <c r="BH104" i="10"/>
  <c r="BG104" i="10"/>
  <c r="BF104" i="10"/>
  <c r="T104" i="10"/>
  <c r="R104" i="10"/>
  <c r="P104" i="10"/>
  <c r="BI101" i="10"/>
  <c r="BH101" i="10"/>
  <c r="BG101" i="10"/>
  <c r="BF101" i="10"/>
  <c r="T101" i="10"/>
  <c r="R101" i="10"/>
  <c r="P101" i="10"/>
  <c r="BI99" i="10"/>
  <c r="BH99" i="10"/>
  <c r="BG99" i="10"/>
  <c r="BF99" i="10"/>
  <c r="T99" i="10"/>
  <c r="R99" i="10"/>
  <c r="P99" i="10"/>
  <c r="BI97" i="10"/>
  <c r="BH97" i="10"/>
  <c r="BG97" i="10"/>
  <c r="BF97" i="10"/>
  <c r="T97" i="10"/>
  <c r="R97" i="10"/>
  <c r="P97" i="10"/>
  <c r="BI95" i="10"/>
  <c r="BH95" i="10"/>
  <c r="BG95" i="10"/>
  <c r="BF95" i="10"/>
  <c r="T95" i="10"/>
  <c r="R95" i="10"/>
  <c r="P95" i="10"/>
  <c r="BI93" i="10"/>
  <c r="BH93" i="10"/>
  <c r="BG93" i="10"/>
  <c r="BF93" i="10"/>
  <c r="T93" i="10"/>
  <c r="R93" i="10"/>
  <c r="P93" i="10"/>
  <c r="BI91" i="10"/>
  <c r="BH91" i="10"/>
  <c r="BG91" i="10"/>
  <c r="BF91" i="10"/>
  <c r="T91" i="10"/>
  <c r="R91" i="10"/>
  <c r="P91" i="10"/>
  <c r="BI88" i="10"/>
  <c r="BH88" i="10"/>
  <c r="BG88" i="10"/>
  <c r="BF88" i="10"/>
  <c r="T88" i="10"/>
  <c r="R88" i="10"/>
  <c r="P88" i="10"/>
  <c r="BI86" i="10"/>
  <c r="BH86" i="10"/>
  <c r="BG86" i="10"/>
  <c r="BF86" i="10"/>
  <c r="T86" i="10"/>
  <c r="R86" i="10"/>
  <c r="P86" i="10"/>
  <c r="J79" i="10"/>
  <c r="F79" i="10"/>
  <c r="F77" i="10"/>
  <c r="E75" i="10"/>
  <c r="J54" i="10"/>
  <c r="F54" i="10"/>
  <c r="F52" i="10"/>
  <c r="E50" i="10"/>
  <c r="J24" i="10"/>
  <c r="E24" i="10"/>
  <c r="J80" i="10" s="1"/>
  <c r="J23" i="10"/>
  <c r="J18" i="10"/>
  <c r="E18" i="10"/>
  <c r="F80" i="10" s="1"/>
  <c r="J17" i="10"/>
  <c r="J12" i="10"/>
  <c r="J52" i="10" s="1"/>
  <c r="E7" i="10"/>
  <c r="E73" i="10"/>
  <c r="J39" i="9"/>
  <c r="J38" i="9"/>
  <c r="AY63" i="1" s="1"/>
  <c r="J37" i="9"/>
  <c r="AX63" i="1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6" i="9"/>
  <c r="BH166" i="9"/>
  <c r="BG166" i="9"/>
  <c r="BF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2" i="9"/>
  <c r="BH162" i="9"/>
  <c r="BG162" i="9"/>
  <c r="BF162" i="9"/>
  <c r="T162" i="9"/>
  <c r="R162" i="9"/>
  <c r="P162" i="9"/>
  <c r="BI161" i="9"/>
  <c r="BH161" i="9"/>
  <c r="BG161" i="9"/>
  <c r="BF161" i="9"/>
  <c r="T161" i="9"/>
  <c r="R161" i="9"/>
  <c r="P161" i="9"/>
  <c r="BI160" i="9"/>
  <c r="BH160" i="9"/>
  <c r="BG160" i="9"/>
  <c r="BF160" i="9"/>
  <c r="T160" i="9"/>
  <c r="R160" i="9"/>
  <c r="P160" i="9"/>
  <c r="BI159" i="9"/>
  <c r="BH159" i="9"/>
  <c r="BG159" i="9"/>
  <c r="BF159" i="9"/>
  <c r="T159" i="9"/>
  <c r="R159" i="9"/>
  <c r="P159" i="9"/>
  <c r="BI158" i="9"/>
  <c r="BH158" i="9"/>
  <c r="BG158" i="9"/>
  <c r="BF158" i="9"/>
  <c r="T158" i="9"/>
  <c r="R158" i="9"/>
  <c r="P158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BI136" i="9"/>
  <c r="BH136" i="9"/>
  <c r="BG136" i="9"/>
  <c r="BF136" i="9"/>
  <c r="T136" i="9"/>
  <c r="R136" i="9"/>
  <c r="P136" i="9"/>
  <c r="BI135" i="9"/>
  <c r="BH135" i="9"/>
  <c r="BG135" i="9"/>
  <c r="BF135" i="9"/>
  <c r="T135" i="9"/>
  <c r="R135" i="9"/>
  <c r="P135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31" i="9"/>
  <c r="BH131" i="9"/>
  <c r="BG131" i="9"/>
  <c r="BF131" i="9"/>
  <c r="T131" i="9"/>
  <c r="R131" i="9"/>
  <c r="P131" i="9"/>
  <c r="BI130" i="9"/>
  <c r="BH130" i="9"/>
  <c r="BG130" i="9"/>
  <c r="BF130" i="9"/>
  <c r="T130" i="9"/>
  <c r="R130" i="9"/>
  <c r="P130" i="9"/>
  <c r="BI128" i="9"/>
  <c r="BH128" i="9"/>
  <c r="BG128" i="9"/>
  <c r="BF128" i="9"/>
  <c r="T128" i="9"/>
  <c r="R128" i="9"/>
  <c r="P128" i="9"/>
  <c r="BI127" i="9"/>
  <c r="BH127" i="9"/>
  <c r="BG127" i="9"/>
  <c r="BF127" i="9"/>
  <c r="T127" i="9"/>
  <c r="R127" i="9"/>
  <c r="P127" i="9"/>
  <c r="BI126" i="9"/>
  <c r="BH126" i="9"/>
  <c r="BG126" i="9"/>
  <c r="BF126" i="9"/>
  <c r="T126" i="9"/>
  <c r="R126" i="9"/>
  <c r="P126" i="9"/>
  <c r="BI125" i="9"/>
  <c r="BH125" i="9"/>
  <c r="BG125" i="9"/>
  <c r="BF125" i="9"/>
  <c r="T125" i="9"/>
  <c r="R125" i="9"/>
  <c r="P125" i="9"/>
  <c r="BI124" i="9"/>
  <c r="BH124" i="9"/>
  <c r="BG124" i="9"/>
  <c r="BF124" i="9"/>
  <c r="T124" i="9"/>
  <c r="R124" i="9"/>
  <c r="P124" i="9"/>
  <c r="BI123" i="9"/>
  <c r="BH123" i="9"/>
  <c r="BG123" i="9"/>
  <c r="BF123" i="9"/>
  <c r="T123" i="9"/>
  <c r="R123" i="9"/>
  <c r="P123" i="9"/>
  <c r="BI122" i="9"/>
  <c r="BH122" i="9"/>
  <c r="BG122" i="9"/>
  <c r="BF122" i="9"/>
  <c r="T122" i="9"/>
  <c r="R122" i="9"/>
  <c r="P122" i="9"/>
  <c r="BI121" i="9"/>
  <c r="BH121" i="9"/>
  <c r="BG121" i="9"/>
  <c r="BF121" i="9"/>
  <c r="T121" i="9"/>
  <c r="R121" i="9"/>
  <c r="P121" i="9"/>
  <c r="BI120" i="9"/>
  <c r="BH120" i="9"/>
  <c r="BG120" i="9"/>
  <c r="BF120" i="9"/>
  <c r="T120" i="9"/>
  <c r="R120" i="9"/>
  <c r="P120" i="9"/>
  <c r="BI119" i="9"/>
  <c r="BH119" i="9"/>
  <c r="BG119" i="9"/>
  <c r="BF119" i="9"/>
  <c r="T119" i="9"/>
  <c r="R119" i="9"/>
  <c r="P119" i="9"/>
  <c r="BI118" i="9"/>
  <c r="BH118" i="9"/>
  <c r="BG118" i="9"/>
  <c r="BF118" i="9"/>
  <c r="T118" i="9"/>
  <c r="R118" i="9"/>
  <c r="P118" i="9"/>
  <c r="BI117" i="9"/>
  <c r="BH117" i="9"/>
  <c r="BG117" i="9"/>
  <c r="BF117" i="9"/>
  <c r="T117" i="9"/>
  <c r="R117" i="9"/>
  <c r="P117" i="9"/>
  <c r="BI116" i="9"/>
  <c r="BH116" i="9"/>
  <c r="BG116" i="9"/>
  <c r="BF116" i="9"/>
  <c r="T116" i="9"/>
  <c r="R116" i="9"/>
  <c r="P116" i="9"/>
  <c r="BI115" i="9"/>
  <c r="BH115" i="9"/>
  <c r="BG115" i="9"/>
  <c r="BF115" i="9"/>
  <c r="T115" i="9"/>
  <c r="R115" i="9"/>
  <c r="P115" i="9"/>
  <c r="BI114" i="9"/>
  <c r="BH114" i="9"/>
  <c r="BG114" i="9"/>
  <c r="BF114" i="9"/>
  <c r="T114" i="9"/>
  <c r="R114" i="9"/>
  <c r="P114" i="9"/>
  <c r="BI113" i="9"/>
  <c r="BH113" i="9"/>
  <c r="BG113" i="9"/>
  <c r="BF113" i="9"/>
  <c r="T113" i="9"/>
  <c r="R113" i="9"/>
  <c r="P113" i="9"/>
  <c r="BI112" i="9"/>
  <c r="BH112" i="9"/>
  <c r="BG112" i="9"/>
  <c r="BF112" i="9"/>
  <c r="T112" i="9"/>
  <c r="R112" i="9"/>
  <c r="P112" i="9"/>
  <c r="BI111" i="9"/>
  <c r="BH111" i="9"/>
  <c r="BG111" i="9"/>
  <c r="BF111" i="9"/>
  <c r="T111" i="9"/>
  <c r="R111" i="9"/>
  <c r="P111" i="9"/>
  <c r="BI110" i="9"/>
  <c r="BH110" i="9"/>
  <c r="BG110" i="9"/>
  <c r="BF110" i="9"/>
  <c r="T110" i="9"/>
  <c r="R110" i="9"/>
  <c r="P110" i="9"/>
  <c r="BI109" i="9"/>
  <c r="BH109" i="9"/>
  <c r="BG109" i="9"/>
  <c r="BF109" i="9"/>
  <c r="T109" i="9"/>
  <c r="R109" i="9"/>
  <c r="P109" i="9"/>
  <c r="BI108" i="9"/>
  <c r="BH108" i="9"/>
  <c r="BG108" i="9"/>
  <c r="BF108" i="9"/>
  <c r="T108" i="9"/>
  <c r="R108" i="9"/>
  <c r="P108" i="9"/>
  <c r="BI107" i="9"/>
  <c r="BH107" i="9"/>
  <c r="BG107" i="9"/>
  <c r="BF107" i="9"/>
  <c r="T107" i="9"/>
  <c r="R107" i="9"/>
  <c r="P107" i="9"/>
  <c r="BI106" i="9"/>
  <c r="BH106" i="9"/>
  <c r="BG106" i="9"/>
  <c r="BF106" i="9"/>
  <c r="T106" i="9"/>
  <c r="R106" i="9"/>
  <c r="P106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102" i="9"/>
  <c r="BH102" i="9"/>
  <c r="BG102" i="9"/>
  <c r="BF102" i="9"/>
  <c r="T102" i="9"/>
  <c r="R102" i="9"/>
  <c r="P102" i="9"/>
  <c r="BI101" i="9"/>
  <c r="BH101" i="9"/>
  <c r="BG101" i="9"/>
  <c r="BF101" i="9"/>
  <c r="T101" i="9"/>
  <c r="R101" i="9"/>
  <c r="P101" i="9"/>
  <c r="BI100" i="9"/>
  <c r="BH100" i="9"/>
  <c r="BG100" i="9"/>
  <c r="BF100" i="9"/>
  <c r="T100" i="9"/>
  <c r="R100" i="9"/>
  <c r="P100" i="9"/>
  <c r="BI99" i="9"/>
  <c r="BH99" i="9"/>
  <c r="BG99" i="9"/>
  <c r="BF99" i="9"/>
  <c r="T99" i="9"/>
  <c r="R99" i="9"/>
  <c r="P99" i="9"/>
  <c r="BI98" i="9"/>
  <c r="BH98" i="9"/>
  <c r="BG98" i="9"/>
  <c r="BF98" i="9"/>
  <c r="T98" i="9"/>
  <c r="R98" i="9"/>
  <c r="P98" i="9"/>
  <c r="BI97" i="9"/>
  <c r="BH97" i="9"/>
  <c r="BG97" i="9"/>
  <c r="BF97" i="9"/>
  <c r="T97" i="9"/>
  <c r="R97" i="9"/>
  <c r="P97" i="9"/>
  <c r="BI96" i="9"/>
  <c r="BH96" i="9"/>
  <c r="BG96" i="9"/>
  <c r="BF96" i="9"/>
  <c r="T96" i="9"/>
  <c r="R96" i="9"/>
  <c r="P96" i="9"/>
  <c r="BI95" i="9"/>
  <c r="BH95" i="9"/>
  <c r="BG95" i="9"/>
  <c r="BF95" i="9"/>
  <c r="T95" i="9"/>
  <c r="R95" i="9"/>
  <c r="P95" i="9"/>
  <c r="BI94" i="9"/>
  <c r="BH94" i="9"/>
  <c r="BG94" i="9"/>
  <c r="BF94" i="9"/>
  <c r="T94" i="9"/>
  <c r="R94" i="9"/>
  <c r="P94" i="9"/>
  <c r="BI93" i="9"/>
  <c r="BH93" i="9"/>
  <c r="BG93" i="9"/>
  <c r="BF93" i="9"/>
  <c r="T93" i="9"/>
  <c r="R93" i="9"/>
  <c r="P93" i="9"/>
  <c r="BI92" i="9"/>
  <c r="BH92" i="9"/>
  <c r="BG92" i="9"/>
  <c r="BF92" i="9"/>
  <c r="T92" i="9"/>
  <c r="R92" i="9"/>
  <c r="P92" i="9"/>
  <c r="J86" i="9"/>
  <c r="F86" i="9"/>
  <c r="F84" i="9"/>
  <c r="E82" i="9"/>
  <c r="J58" i="9"/>
  <c r="F58" i="9"/>
  <c r="F56" i="9"/>
  <c r="E54" i="9"/>
  <c r="J26" i="9"/>
  <c r="E26" i="9"/>
  <c r="J87" i="9"/>
  <c r="J25" i="9"/>
  <c r="J20" i="9"/>
  <c r="E20" i="9"/>
  <c r="F87" i="9"/>
  <c r="J19" i="9"/>
  <c r="J14" i="9"/>
  <c r="J56" i="9" s="1"/>
  <c r="E7" i="9"/>
  <c r="E78" i="9"/>
  <c r="J39" i="8"/>
  <c r="J38" i="8"/>
  <c r="AY62" i="1"/>
  <c r="J37" i="8"/>
  <c r="AX62" i="1" s="1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1" i="8"/>
  <c r="BH121" i="8"/>
  <c r="BG121" i="8"/>
  <c r="BF121" i="8"/>
  <c r="T121" i="8"/>
  <c r="R121" i="8"/>
  <c r="P121" i="8"/>
  <c r="BI120" i="8"/>
  <c r="BH120" i="8"/>
  <c r="BG120" i="8"/>
  <c r="BF120" i="8"/>
  <c r="T120" i="8"/>
  <c r="R120" i="8"/>
  <c r="P120" i="8"/>
  <c r="BI119" i="8"/>
  <c r="BH119" i="8"/>
  <c r="BG119" i="8"/>
  <c r="BF119" i="8"/>
  <c r="T119" i="8"/>
  <c r="R119" i="8"/>
  <c r="P119" i="8"/>
  <c r="BI118" i="8"/>
  <c r="BH118" i="8"/>
  <c r="BG118" i="8"/>
  <c r="BF118" i="8"/>
  <c r="T118" i="8"/>
  <c r="R118" i="8"/>
  <c r="P118" i="8"/>
  <c r="BI117" i="8"/>
  <c r="BH117" i="8"/>
  <c r="BG117" i="8"/>
  <c r="BF117" i="8"/>
  <c r="T117" i="8"/>
  <c r="R117" i="8"/>
  <c r="P117" i="8"/>
  <c r="BI116" i="8"/>
  <c r="BH116" i="8"/>
  <c r="BG116" i="8"/>
  <c r="BF116" i="8"/>
  <c r="T116" i="8"/>
  <c r="R116" i="8"/>
  <c r="P116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1" i="8"/>
  <c r="BH111" i="8"/>
  <c r="BG111" i="8"/>
  <c r="BF111" i="8"/>
  <c r="T111" i="8"/>
  <c r="R111" i="8"/>
  <c r="P111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8" i="8"/>
  <c r="BH108" i="8"/>
  <c r="BG108" i="8"/>
  <c r="BF108" i="8"/>
  <c r="T108" i="8"/>
  <c r="R108" i="8"/>
  <c r="P108" i="8"/>
  <c r="BI107" i="8"/>
  <c r="BH107" i="8"/>
  <c r="BG107" i="8"/>
  <c r="BF107" i="8"/>
  <c r="T107" i="8"/>
  <c r="R107" i="8"/>
  <c r="P107" i="8"/>
  <c r="BI106" i="8"/>
  <c r="BH106" i="8"/>
  <c r="BG106" i="8"/>
  <c r="BF106" i="8"/>
  <c r="T106" i="8"/>
  <c r="R106" i="8"/>
  <c r="P106" i="8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7" i="8"/>
  <c r="BH97" i="8"/>
  <c r="BG97" i="8"/>
  <c r="BF97" i="8"/>
  <c r="T97" i="8"/>
  <c r="R97" i="8"/>
  <c r="P97" i="8"/>
  <c r="BI96" i="8"/>
  <c r="BH96" i="8"/>
  <c r="BG96" i="8"/>
  <c r="BF96" i="8"/>
  <c r="T96" i="8"/>
  <c r="R96" i="8"/>
  <c r="P96" i="8"/>
  <c r="BI95" i="8"/>
  <c r="BH95" i="8"/>
  <c r="BG95" i="8"/>
  <c r="BF95" i="8"/>
  <c r="T95" i="8"/>
  <c r="R95" i="8"/>
  <c r="P95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BI92" i="8"/>
  <c r="BH92" i="8"/>
  <c r="BG92" i="8"/>
  <c r="BF92" i="8"/>
  <c r="T92" i="8"/>
  <c r="R92" i="8"/>
  <c r="P92" i="8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BI89" i="8"/>
  <c r="BH89" i="8"/>
  <c r="BG89" i="8"/>
  <c r="BF89" i="8"/>
  <c r="T89" i="8"/>
  <c r="R89" i="8"/>
  <c r="P89" i="8"/>
  <c r="J83" i="8"/>
  <c r="F83" i="8"/>
  <c r="F81" i="8"/>
  <c r="E79" i="8"/>
  <c r="J58" i="8"/>
  <c r="F58" i="8"/>
  <c r="F56" i="8"/>
  <c r="E54" i="8"/>
  <c r="J26" i="8"/>
  <c r="E26" i="8"/>
  <c r="J84" i="8" s="1"/>
  <c r="J25" i="8"/>
  <c r="J20" i="8"/>
  <c r="E20" i="8"/>
  <c r="F59" i="8"/>
  <c r="J19" i="8"/>
  <c r="J14" i="8"/>
  <c r="J81" i="8" s="1"/>
  <c r="E7" i="8"/>
  <c r="E75" i="8"/>
  <c r="J39" i="7"/>
  <c r="J38" i="7"/>
  <c r="AY61" i="1"/>
  <c r="J37" i="7"/>
  <c r="AX61" i="1" s="1"/>
  <c r="BI224" i="7"/>
  <c r="BH224" i="7"/>
  <c r="BG224" i="7"/>
  <c r="BF224" i="7"/>
  <c r="T224" i="7"/>
  <c r="R224" i="7"/>
  <c r="P224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9" i="7"/>
  <c r="BH219" i="7"/>
  <c r="BG219" i="7"/>
  <c r="BF219" i="7"/>
  <c r="T219" i="7"/>
  <c r="R219" i="7"/>
  <c r="P219" i="7"/>
  <c r="BI218" i="7"/>
  <c r="BH218" i="7"/>
  <c r="BG218" i="7"/>
  <c r="BF218" i="7"/>
  <c r="T218" i="7"/>
  <c r="R218" i="7"/>
  <c r="P218" i="7"/>
  <c r="BI217" i="7"/>
  <c r="BH217" i="7"/>
  <c r="BG217" i="7"/>
  <c r="BF217" i="7"/>
  <c r="T217" i="7"/>
  <c r="R217" i="7"/>
  <c r="P217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10" i="7"/>
  <c r="BH210" i="7"/>
  <c r="BG210" i="7"/>
  <c r="BF210" i="7"/>
  <c r="T210" i="7"/>
  <c r="R210" i="7"/>
  <c r="P210" i="7"/>
  <c r="BI209" i="7"/>
  <c r="BH209" i="7"/>
  <c r="BG209" i="7"/>
  <c r="BF209" i="7"/>
  <c r="T209" i="7"/>
  <c r="R209" i="7"/>
  <c r="P209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4" i="7"/>
  <c r="BH204" i="7"/>
  <c r="BG204" i="7"/>
  <c r="BF204" i="7"/>
  <c r="T204" i="7"/>
  <c r="R204" i="7"/>
  <c r="P204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BI118" i="7"/>
  <c r="BH118" i="7"/>
  <c r="BG118" i="7"/>
  <c r="BF118" i="7"/>
  <c r="T118" i="7"/>
  <c r="R118" i="7"/>
  <c r="P118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5" i="7"/>
  <c r="BH115" i="7"/>
  <c r="BG115" i="7"/>
  <c r="BF115" i="7"/>
  <c r="T115" i="7"/>
  <c r="R115" i="7"/>
  <c r="P115" i="7"/>
  <c r="BI114" i="7"/>
  <c r="BH114" i="7"/>
  <c r="BG114" i="7"/>
  <c r="BF114" i="7"/>
  <c r="T114" i="7"/>
  <c r="R114" i="7"/>
  <c r="P114" i="7"/>
  <c r="BI113" i="7"/>
  <c r="BH113" i="7"/>
  <c r="BG113" i="7"/>
  <c r="BF113" i="7"/>
  <c r="T113" i="7"/>
  <c r="R113" i="7"/>
  <c r="P113" i="7"/>
  <c r="BI112" i="7"/>
  <c r="BH112" i="7"/>
  <c r="BG112" i="7"/>
  <c r="BF112" i="7"/>
  <c r="T112" i="7"/>
  <c r="R112" i="7"/>
  <c r="P112" i="7"/>
  <c r="BI111" i="7"/>
  <c r="BH111" i="7"/>
  <c r="BG111" i="7"/>
  <c r="BF111" i="7"/>
  <c r="T111" i="7"/>
  <c r="R111" i="7"/>
  <c r="P111" i="7"/>
  <c r="BI110" i="7"/>
  <c r="BH110" i="7"/>
  <c r="BG110" i="7"/>
  <c r="BF110" i="7"/>
  <c r="T110" i="7"/>
  <c r="R110" i="7"/>
  <c r="P110" i="7"/>
  <c r="BI109" i="7"/>
  <c r="BH109" i="7"/>
  <c r="BG109" i="7"/>
  <c r="BF109" i="7"/>
  <c r="T109" i="7"/>
  <c r="R109" i="7"/>
  <c r="P109" i="7"/>
  <c r="BI108" i="7"/>
  <c r="BH108" i="7"/>
  <c r="BG108" i="7"/>
  <c r="BF108" i="7"/>
  <c r="T108" i="7"/>
  <c r="R108" i="7"/>
  <c r="P108" i="7"/>
  <c r="BI107" i="7"/>
  <c r="BH107" i="7"/>
  <c r="BG107" i="7"/>
  <c r="BF107" i="7"/>
  <c r="T107" i="7"/>
  <c r="R107" i="7"/>
  <c r="P107" i="7"/>
  <c r="BI106" i="7"/>
  <c r="BH106" i="7"/>
  <c r="BG106" i="7"/>
  <c r="BF106" i="7"/>
  <c r="T106" i="7"/>
  <c r="R106" i="7"/>
  <c r="P106" i="7"/>
  <c r="BI105" i="7"/>
  <c r="BH105" i="7"/>
  <c r="BG105" i="7"/>
  <c r="BF105" i="7"/>
  <c r="T105" i="7"/>
  <c r="R105" i="7"/>
  <c r="P105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102" i="7"/>
  <c r="BH102" i="7"/>
  <c r="BG102" i="7"/>
  <c r="BF102" i="7"/>
  <c r="T102" i="7"/>
  <c r="R102" i="7"/>
  <c r="P102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BI98" i="7"/>
  <c r="BH98" i="7"/>
  <c r="BG98" i="7"/>
  <c r="BF98" i="7"/>
  <c r="T98" i="7"/>
  <c r="R98" i="7"/>
  <c r="P98" i="7"/>
  <c r="BI97" i="7"/>
  <c r="BH97" i="7"/>
  <c r="BG97" i="7"/>
  <c r="BF97" i="7"/>
  <c r="T97" i="7"/>
  <c r="R97" i="7"/>
  <c r="P97" i="7"/>
  <c r="BI96" i="7"/>
  <c r="BH96" i="7"/>
  <c r="BG96" i="7"/>
  <c r="BF96" i="7"/>
  <c r="T96" i="7"/>
  <c r="R96" i="7"/>
  <c r="P96" i="7"/>
  <c r="BI95" i="7"/>
  <c r="BH95" i="7"/>
  <c r="BG95" i="7"/>
  <c r="BF95" i="7"/>
  <c r="T95" i="7"/>
  <c r="R95" i="7"/>
  <c r="P95" i="7"/>
  <c r="BI94" i="7"/>
  <c r="BH94" i="7"/>
  <c r="BG94" i="7"/>
  <c r="BF94" i="7"/>
  <c r="T94" i="7"/>
  <c r="R94" i="7"/>
  <c r="P94" i="7"/>
  <c r="BI93" i="7"/>
  <c r="BH93" i="7"/>
  <c r="BG93" i="7"/>
  <c r="BF93" i="7"/>
  <c r="T93" i="7"/>
  <c r="R93" i="7"/>
  <c r="P93" i="7"/>
  <c r="BI92" i="7"/>
  <c r="BH92" i="7"/>
  <c r="BG92" i="7"/>
  <c r="BF92" i="7"/>
  <c r="T92" i="7"/>
  <c r="R92" i="7"/>
  <c r="P92" i="7"/>
  <c r="J86" i="7"/>
  <c r="F86" i="7"/>
  <c r="F84" i="7"/>
  <c r="E82" i="7"/>
  <c r="J58" i="7"/>
  <c r="F58" i="7"/>
  <c r="F56" i="7"/>
  <c r="E54" i="7"/>
  <c r="J26" i="7"/>
  <c r="E26" i="7"/>
  <c r="J87" i="7" s="1"/>
  <c r="J25" i="7"/>
  <c r="J20" i="7"/>
  <c r="E20" i="7"/>
  <c r="F59" i="7" s="1"/>
  <c r="J19" i="7"/>
  <c r="J14" i="7"/>
  <c r="J56" i="7" s="1"/>
  <c r="E7" i="7"/>
  <c r="E78" i="7"/>
  <c r="J39" i="6"/>
  <c r="J38" i="6"/>
  <c r="AY60" i="1"/>
  <c r="J37" i="6"/>
  <c r="AX60" i="1" s="1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J88" i="6"/>
  <c r="F88" i="6"/>
  <c r="F86" i="6"/>
  <c r="E84" i="6"/>
  <c r="J58" i="6"/>
  <c r="F58" i="6"/>
  <c r="F56" i="6"/>
  <c r="E54" i="6"/>
  <c r="J26" i="6"/>
  <c r="E26" i="6"/>
  <c r="J89" i="6" s="1"/>
  <c r="J25" i="6"/>
  <c r="J20" i="6"/>
  <c r="E20" i="6"/>
  <c r="F89" i="6" s="1"/>
  <c r="J19" i="6"/>
  <c r="J14" i="6"/>
  <c r="J86" i="6" s="1"/>
  <c r="E7" i="6"/>
  <c r="E80" i="6"/>
  <c r="J39" i="5"/>
  <c r="J38" i="5"/>
  <c r="AY59" i="1"/>
  <c r="J37" i="5"/>
  <c r="AX59" i="1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6" i="5"/>
  <c r="BH106" i="5"/>
  <c r="BG106" i="5"/>
  <c r="BF106" i="5"/>
  <c r="T106" i="5"/>
  <c r="R106" i="5"/>
  <c r="P106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2" i="5"/>
  <c r="BH102" i="5"/>
  <c r="BG102" i="5"/>
  <c r="BF102" i="5"/>
  <c r="T102" i="5"/>
  <c r="R102" i="5"/>
  <c r="P102" i="5"/>
  <c r="BI101" i="5"/>
  <c r="BH101" i="5"/>
  <c r="BG101" i="5"/>
  <c r="BF101" i="5"/>
  <c r="T101" i="5"/>
  <c r="R101" i="5"/>
  <c r="P101" i="5"/>
  <c r="BI100" i="5"/>
  <c r="BH100" i="5"/>
  <c r="BG100" i="5"/>
  <c r="BF100" i="5"/>
  <c r="T100" i="5"/>
  <c r="R100" i="5"/>
  <c r="P100" i="5"/>
  <c r="BI99" i="5"/>
  <c r="BH99" i="5"/>
  <c r="BG99" i="5"/>
  <c r="BF99" i="5"/>
  <c r="T99" i="5"/>
  <c r="R99" i="5"/>
  <c r="P99" i="5"/>
  <c r="BI98" i="5"/>
  <c r="BH98" i="5"/>
  <c r="BG98" i="5"/>
  <c r="BF98" i="5"/>
  <c r="T98" i="5"/>
  <c r="R98" i="5"/>
  <c r="P98" i="5"/>
  <c r="BI97" i="5"/>
  <c r="BH97" i="5"/>
  <c r="BG97" i="5"/>
  <c r="BF97" i="5"/>
  <c r="T97" i="5"/>
  <c r="R97" i="5"/>
  <c r="P97" i="5"/>
  <c r="BI96" i="5"/>
  <c r="BH96" i="5"/>
  <c r="BG96" i="5"/>
  <c r="BF96" i="5"/>
  <c r="T96" i="5"/>
  <c r="R96" i="5"/>
  <c r="P96" i="5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3" i="5"/>
  <c r="BH93" i="5"/>
  <c r="BG93" i="5"/>
  <c r="BF93" i="5"/>
  <c r="T93" i="5"/>
  <c r="R93" i="5"/>
  <c r="P93" i="5"/>
  <c r="J87" i="5"/>
  <c r="F87" i="5"/>
  <c r="F85" i="5"/>
  <c r="E83" i="5"/>
  <c r="J58" i="5"/>
  <c r="F58" i="5"/>
  <c r="F56" i="5"/>
  <c r="E54" i="5"/>
  <c r="J26" i="5"/>
  <c r="E26" i="5"/>
  <c r="J59" i="5" s="1"/>
  <c r="J25" i="5"/>
  <c r="J20" i="5"/>
  <c r="E20" i="5"/>
  <c r="F88" i="5" s="1"/>
  <c r="J19" i="5"/>
  <c r="J14" i="5"/>
  <c r="J56" i="5" s="1"/>
  <c r="E7" i="5"/>
  <c r="E50" i="5"/>
  <c r="J39" i="4"/>
  <c r="J38" i="4"/>
  <c r="AY58" i="1"/>
  <c r="J37" i="4"/>
  <c r="AX58" i="1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61" i="4"/>
  <c r="BH261" i="4"/>
  <c r="BG261" i="4"/>
  <c r="BF261" i="4"/>
  <c r="T261" i="4"/>
  <c r="R261" i="4"/>
  <c r="P261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40" i="4"/>
  <c r="BH240" i="4"/>
  <c r="BG240" i="4"/>
  <c r="BF240" i="4"/>
  <c r="T240" i="4"/>
  <c r="R240" i="4"/>
  <c r="P240" i="4"/>
  <c r="BI238" i="4"/>
  <c r="BH238" i="4"/>
  <c r="BG238" i="4"/>
  <c r="BF238" i="4"/>
  <c r="T238" i="4"/>
  <c r="R238" i="4"/>
  <c r="P238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8" i="4"/>
  <c r="BH218" i="4"/>
  <c r="BG218" i="4"/>
  <c r="BF218" i="4"/>
  <c r="T218" i="4"/>
  <c r="R218" i="4"/>
  <c r="P218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7" i="4"/>
  <c r="BH207" i="4"/>
  <c r="BG207" i="4"/>
  <c r="BF207" i="4"/>
  <c r="T207" i="4"/>
  <c r="R207" i="4"/>
  <c r="P207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201" i="4"/>
  <c r="BH201" i="4"/>
  <c r="BG201" i="4"/>
  <c r="BF201" i="4"/>
  <c r="T201" i="4"/>
  <c r="R201" i="4"/>
  <c r="P201" i="4"/>
  <c r="BI199" i="4"/>
  <c r="BH199" i="4"/>
  <c r="BG199" i="4"/>
  <c r="BF199" i="4"/>
  <c r="T199" i="4"/>
  <c r="R199" i="4"/>
  <c r="P199" i="4"/>
  <c r="BI197" i="4"/>
  <c r="BH197" i="4"/>
  <c r="BG197" i="4"/>
  <c r="BF197" i="4"/>
  <c r="T197" i="4"/>
  <c r="R197" i="4"/>
  <c r="P197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1" i="4"/>
  <c r="BH181" i="4"/>
  <c r="BG181" i="4"/>
  <c r="BF181" i="4"/>
  <c r="T181" i="4"/>
  <c r="R181" i="4"/>
  <c r="P181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29" i="4"/>
  <c r="BH129" i="4"/>
  <c r="BG129" i="4"/>
  <c r="BF129" i="4"/>
  <c r="T129" i="4"/>
  <c r="T128" i="4" s="1"/>
  <c r="R129" i="4"/>
  <c r="R128" i="4"/>
  <c r="P129" i="4"/>
  <c r="P128" i="4" s="1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BI117" i="4"/>
  <c r="BH117" i="4"/>
  <c r="BG117" i="4"/>
  <c r="BF117" i="4"/>
  <c r="T117" i="4"/>
  <c r="R117" i="4"/>
  <c r="P117" i="4"/>
  <c r="BI114" i="4"/>
  <c r="BH114" i="4"/>
  <c r="BG114" i="4"/>
  <c r="BF114" i="4"/>
  <c r="T114" i="4"/>
  <c r="R114" i="4"/>
  <c r="P114" i="4"/>
  <c r="BI112" i="4"/>
  <c r="BH112" i="4"/>
  <c r="BG112" i="4"/>
  <c r="BF112" i="4"/>
  <c r="T112" i="4"/>
  <c r="R112" i="4"/>
  <c r="P112" i="4"/>
  <c r="BI110" i="4"/>
  <c r="BH110" i="4"/>
  <c r="BG110" i="4"/>
  <c r="BF110" i="4"/>
  <c r="T110" i="4"/>
  <c r="R110" i="4"/>
  <c r="P110" i="4"/>
  <c r="BI108" i="4"/>
  <c r="BH108" i="4"/>
  <c r="BG108" i="4"/>
  <c r="BF108" i="4"/>
  <c r="T108" i="4"/>
  <c r="R108" i="4"/>
  <c r="P108" i="4"/>
  <c r="BI106" i="4"/>
  <c r="BH106" i="4"/>
  <c r="BG106" i="4"/>
  <c r="BF106" i="4"/>
  <c r="T106" i="4"/>
  <c r="R106" i="4"/>
  <c r="P106" i="4"/>
  <c r="BI103" i="4"/>
  <c r="BH103" i="4"/>
  <c r="BG103" i="4"/>
  <c r="BF103" i="4"/>
  <c r="T103" i="4"/>
  <c r="T102" i="4" s="1"/>
  <c r="R103" i="4"/>
  <c r="R102" i="4"/>
  <c r="P103" i="4"/>
  <c r="P102" i="4" s="1"/>
  <c r="BI100" i="4"/>
  <c r="BH100" i="4"/>
  <c r="BG100" i="4"/>
  <c r="BF100" i="4"/>
  <c r="T100" i="4"/>
  <c r="T99" i="4"/>
  <c r="R100" i="4"/>
  <c r="R99" i="4" s="1"/>
  <c r="P100" i="4"/>
  <c r="P99" i="4"/>
  <c r="J93" i="4"/>
  <c r="F93" i="4"/>
  <c r="F91" i="4"/>
  <c r="E89" i="4"/>
  <c r="J58" i="4"/>
  <c r="F58" i="4"/>
  <c r="F56" i="4"/>
  <c r="E54" i="4"/>
  <c r="J26" i="4"/>
  <c r="E26" i="4"/>
  <c r="J94" i="4" s="1"/>
  <c r="J25" i="4"/>
  <c r="J20" i="4"/>
  <c r="E20" i="4"/>
  <c r="F94" i="4" s="1"/>
  <c r="J19" i="4"/>
  <c r="J14" i="4"/>
  <c r="J91" i="4" s="1"/>
  <c r="E7" i="4"/>
  <c r="E85" i="4"/>
  <c r="J37" i="3"/>
  <c r="J36" i="3"/>
  <c r="AY56" i="1" s="1"/>
  <c r="J35" i="3"/>
  <c r="AX56" i="1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T149" i="3"/>
  <c r="R150" i="3"/>
  <c r="R149" i="3"/>
  <c r="P150" i="3"/>
  <c r="P149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T134" i="3"/>
  <c r="R135" i="3"/>
  <c r="R134" i="3"/>
  <c r="P135" i="3"/>
  <c r="P134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5" i="3"/>
  <c r="BH125" i="3"/>
  <c r="BG125" i="3"/>
  <c r="BF125" i="3"/>
  <c r="T125" i="3"/>
  <c r="R125" i="3"/>
  <c r="P125" i="3"/>
  <c r="BI122" i="3"/>
  <c r="BH122" i="3"/>
  <c r="BG122" i="3"/>
  <c r="BF122" i="3"/>
  <c r="T122" i="3"/>
  <c r="R122" i="3"/>
  <c r="P122" i="3"/>
  <c r="BI118" i="3"/>
  <c r="BH118" i="3"/>
  <c r="BG118" i="3"/>
  <c r="BF118" i="3"/>
  <c r="T118" i="3"/>
  <c r="R118" i="3"/>
  <c r="P118" i="3"/>
  <c r="BI116" i="3"/>
  <c r="BH116" i="3"/>
  <c r="BG116" i="3"/>
  <c r="BF116" i="3"/>
  <c r="T116" i="3"/>
  <c r="R116" i="3"/>
  <c r="P116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5" i="3"/>
  <c r="BH105" i="3"/>
  <c r="BG105" i="3"/>
  <c r="BF105" i="3"/>
  <c r="T105" i="3"/>
  <c r="R105" i="3"/>
  <c r="P105" i="3"/>
  <c r="BI102" i="3"/>
  <c r="BH102" i="3"/>
  <c r="BG102" i="3"/>
  <c r="BF102" i="3"/>
  <c r="T102" i="3"/>
  <c r="R102" i="3"/>
  <c r="P102" i="3"/>
  <c r="BI100" i="3"/>
  <c r="BH100" i="3"/>
  <c r="BG100" i="3"/>
  <c r="BF100" i="3"/>
  <c r="T100" i="3"/>
  <c r="R100" i="3"/>
  <c r="P100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91" i="3"/>
  <c r="BH91" i="3"/>
  <c r="BG91" i="3"/>
  <c r="BF91" i="3"/>
  <c r="T91" i="3"/>
  <c r="R91" i="3"/>
  <c r="P91" i="3"/>
  <c r="J84" i="3"/>
  <c r="F84" i="3"/>
  <c r="F82" i="3"/>
  <c r="E80" i="3"/>
  <c r="J54" i="3"/>
  <c r="F54" i="3"/>
  <c r="F52" i="3"/>
  <c r="E50" i="3"/>
  <c r="J24" i="3"/>
  <c r="E24" i="3"/>
  <c r="J85" i="3"/>
  <c r="J23" i="3"/>
  <c r="J18" i="3"/>
  <c r="E18" i="3"/>
  <c r="F85" i="3"/>
  <c r="J17" i="3"/>
  <c r="J12" i="3"/>
  <c r="J52" i="3" s="1"/>
  <c r="E7" i="3"/>
  <c r="E48" i="3" s="1"/>
  <c r="J37" i="2"/>
  <c r="J36" i="2"/>
  <c r="AY55" i="1"/>
  <c r="J35" i="2"/>
  <c r="AX55" i="1"/>
  <c r="BI999" i="2"/>
  <c r="BH999" i="2"/>
  <c r="BG999" i="2"/>
  <c r="BF999" i="2"/>
  <c r="T999" i="2"/>
  <c r="R999" i="2"/>
  <c r="P999" i="2"/>
  <c r="BI998" i="2"/>
  <c r="BH998" i="2"/>
  <c r="BG998" i="2"/>
  <c r="BF998" i="2"/>
  <c r="T998" i="2"/>
  <c r="R998" i="2"/>
  <c r="P998" i="2"/>
  <c r="BI997" i="2"/>
  <c r="BH997" i="2"/>
  <c r="BG997" i="2"/>
  <c r="BF997" i="2"/>
  <c r="T997" i="2"/>
  <c r="R997" i="2"/>
  <c r="P997" i="2"/>
  <c r="BI978" i="2"/>
  <c r="BH978" i="2"/>
  <c r="BG978" i="2"/>
  <c r="BF978" i="2"/>
  <c r="T978" i="2"/>
  <c r="R978" i="2"/>
  <c r="P978" i="2"/>
  <c r="BI976" i="2"/>
  <c r="BH976" i="2"/>
  <c r="BG976" i="2"/>
  <c r="BF976" i="2"/>
  <c r="T976" i="2"/>
  <c r="R976" i="2"/>
  <c r="P976" i="2"/>
  <c r="BI973" i="2"/>
  <c r="BH973" i="2"/>
  <c r="BG973" i="2"/>
  <c r="BF973" i="2"/>
  <c r="T973" i="2"/>
  <c r="R973" i="2"/>
  <c r="P973" i="2"/>
  <c r="BI956" i="2"/>
  <c r="BH956" i="2"/>
  <c r="BG956" i="2"/>
  <c r="BF956" i="2"/>
  <c r="T956" i="2"/>
  <c r="R956" i="2"/>
  <c r="P956" i="2"/>
  <c r="BI951" i="2"/>
  <c r="BH951" i="2"/>
  <c r="BG951" i="2"/>
  <c r="BF951" i="2"/>
  <c r="T951" i="2"/>
  <c r="R951" i="2"/>
  <c r="P951" i="2"/>
  <c r="BI949" i="2"/>
  <c r="BH949" i="2"/>
  <c r="BG949" i="2"/>
  <c r="BF949" i="2"/>
  <c r="T949" i="2"/>
  <c r="R949" i="2"/>
  <c r="P949" i="2"/>
  <c r="BI945" i="2"/>
  <c r="BH945" i="2"/>
  <c r="BG945" i="2"/>
  <c r="BF945" i="2"/>
  <c r="T945" i="2"/>
  <c r="R945" i="2"/>
  <c r="P945" i="2"/>
  <c r="BI943" i="2"/>
  <c r="BH943" i="2"/>
  <c r="BG943" i="2"/>
  <c r="BF943" i="2"/>
  <c r="T943" i="2"/>
  <c r="R943" i="2"/>
  <c r="P943" i="2"/>
  <c r="BI940" i="2"/>
  <c r="BH940" i="2"/>
  <c r="BG940" i="2"/>
  <c r="BF940" i="2"/>
  <c r="T940" i="2"/>
  <c r="R940" i="2"/>
  <c r="P940" i="2"/>
  <c r="BI929" i="2"/>
  <c r="BH929" i="2"/>
  <c r="BG929" i="2"/>
  <c r="BF929" i="2"/>
  <c r="T929" i="2"/>
  <c r="R929" i="2"/>
  <c r="P929" i="2"/>
  <c r="BI927" i="2"/>
  <c r="BH927" i="2"/>
  <c r="BG927" i="2"/>
  <c r="BF927" i="2"/>
  <c r="T927" i="2"/>
  <c r="R927" i="2"/>
  <c r="P927" i="2"/>
  <c r="BI916" i="2"/>
  <c r="BH916" i="2"/>
  <c r="BG916" i="2"/>
  <c r="BF916" i="2"/>
  <c r="T916" i="2"/>
  <c r="R916" i="2"/>
  <c r="P916" i="2"/>
  <c r="BI914" i="2"/>
  <c r="BH914" i="2"/>
  <c r="BG914" i="2"/>
  <c r="BF914" i="2"/>
  <c r="T914" i="2"/>
  <c r="R914" i="2"/>
  <c r="P914" i="2"/>
  <c r="BI903" i="2"/>
  <c r="BH903" i="2"/>
  <c r="BG903" i="2"/>
  <c r="BF903" i="2"/>
  <c r="T903" i="2"/>
  <c r="R903" i="2"/>
  <c r="P903" i="2"/>
  <c r="BI900" i="2"/>
  <c r="BH900" i="2"/>
  <c r="BG900" i="2"/>
  <c r="BF900" i="2"/>
  <c r="T900" i="2"/>
  <c r="R900" i="2"/>
  <c r="P900" i="2"/>
  <c r="BI890" i="2"/>
  <c r="BH890" i="2"/>
  <c r="BG890" i="2"/>
  <c r="BF890" i="2"/>
  <c r="T890" i="2"/>
  <c r="R890" i="2"/>
  <c r="P890" i="2"/>
  <c r="BI888" i="2"/>
  <c r="BH888" i="2"/>
  <c r="BG888" i="2"/>
  <c r="BF888" i="2"/>
  <c r="T888" i="2"/>
  <c r="R888" i="2"/>
  <c r="P888" i="2"/>
  <c r="BI885" i="2"/>
  <c r="BH885" i="2"/>
  <c r="BG885" i="2"/>
  <c r="BF885" i="2"/>
  <c r="T885" i="2"/>
  <c r="R885" i="2"/>
  <c r="P885" i="2"/>
  <c r="BI882" i="2"/>
  <c r="BH882" i="2"/>
  <c r="BG882" i="2"/>
  <c r="BF882" i="2"/>
  <c r="T882" i="2"/>
  <c r="R882" i="2"/>
  <c r="P882" i="2"/>
  <c r="BI879" i="2"/>
  <c r="BH879" i="2"/>
  <c r="BG879" i="2"/>
  <c r="BF879" i="2"/>
  <c r="T879" i="2"/>
  <c r="R879" i="2"/>
  <c r="P879" i="2"/>
  <c r="BI876" i="2"/>
  <c r="BH876" i="2"/>
  <c r="BG876" i="2"/>
  <c r="BF876" i="2"/>
  <c r="T876" i="2"/>
  <c r="R876" i="2"/>
  <c r="P876" i="2"/>
  <c r="BI874" i="2"/>
  <c r="BH874" i="2"/>
  <c r="BG874" i="2"/>
  <c r="BF874" i="2"/>
  <c r="T874" i="2"/>
  <c r="R874" i="2"/>
  <c r="P874" i="2"/>
  <c r="BI869" i="2"/>
  <c r="BH869" i="2"/>
  <c r="BG869" i="2"/>
  <c r="BF869" i="2"/>
  <c r="T869" i="2"/>
  <c r="R869" i="2"/>
  <c r="P869" i="2"/>
  <c r="BI866" i="2"/>
  <c r="BH866" i="2"/>
  <c r="BG866" i="2"/>
  <c r="BF866" i="2"/>
  <c r="T866" i="2"/>
  <c r="R866" i="2"/>
  <c r="P866" i="2"/>
  <c r="BI863" i="2"/>
  <c r="BH863" i="2"/>
  <c r="BG863" i="2"/>
  <c r="BF863" i="2"/>
  <c r="T863" i="2"/>
  <c r="R863" i="2"/>
  <c r="P863" i="2"/>
  <c r="BI861" i="2"/>
  <c r="BH861" i="2"/>
  <c r="BG861" i="2"/>
  <c r="BF861" i="2"/>
  <c r="T861" i="2"/>
  <c r="R861" i="2"/>
  <c r="P861" i="2"/>
  <c r="BI856" i="2"/>
  <c r="BH856" i="2"/>
  <c r="BG856" i="2"/>
  <c r="BF856" i="2"/>
  <c r="T856" i="2"/>
  <c r="R856" i="2"/>
  <c r="P856" i="2"/>
  <c r="BI853" i="2"/>
  <c r="BH853" i="2"/>
  <c r="BG853" i="2"/>
  <c r="BF853" i="2"/>
  <c r="T853" i="2"/>
  <c r="R853" i="2"/>
  <c r="P853" i="2"/>
  <c r="BI848" i="2"/>
  <c r="BH848" i="2"/>
  <c r="BG848" i="2"/>
  <c r="BF848" i="2"/>
  <c r="T848" i="2"/>
  <c r="R848" i="2"/>
  <c r="P848" i="2"/>
  <c r="BI846" i="2"/>
  <c r="BH846" i="2"/>
  <c r="BG846" i="2"/>
  <c r="BF846" i="2"/>
  <c r="T846" i="2"/>
  <c r="R846" i="2"/>
  <c r="P846" i="2"/>
  <c r="BI845" i="2"/>
  <c r="BH845" i="2"/>
  <c r="BG845" i="2"/>
  <c r="BF845" i="2"/>
  <c r="T845" i="2"/>
  <c r="R845" i="2"/>
  <c r="P845" i="2"/>
  <c r="BI844" i="2"/>
  <c r="BH844" i="2"/>
  <c r="BG844" i="2"/>
  <c r="BF844" i="2"/>
  <c r="T844" i="2"/>
  <c r="R844" i="2"/>
  <c r="P844" i="2"/>
  <c r="BI843" i="2"/>
  <c r="BH843" i="2"/>
  <c r="BG843" i="2"/>
  <c r="BF843" i="2"/>
  <c r="T843" i="2"/>
  <c r="R843" i="2"/>
  <c r="P843" i="2"/>
  <c r="BI842" i="2"/>
  <c r="BH842" i="2"/>
  <c r="BG842" i="2"/>
  <c r="BF842" i="2"/>
  <c r="T842" i="2"/>
  <c r="R842" i="2"/>
  <c r="P842" i="2"/>
  <c r="BI841" i="2"/>
  <c r="BH841" i="2"/>
  <c r="BG841" i="2"/>
  <c r="BF841" i="2"/>
  <c r="T841" i="2"/>
  <c r="R841" i="2"/>
  <c r="P841" i="2"/>
  <c r="BI840" i="2"/>
  <c r="BH840" i="2"/>
  <c r="BG840" i="2"/>
  <c r="BF840" i="2"/>
  <c r="T840" i="2"/>
  <c r="R840" i="2"/>
  <c r="P840" i="2"/>
  <c r="BI839" i="2"/>
  <c r="BH839" i="2"/>
  <c r="BG839" i="2"/>
  <c r="BF839" i="2"/>
  <c r="T839" i="2"/>
  <c r="R839" i="2"/>
  <c r="P839" i="2"/>
  <c r="BI838" i="2"/>
  <c r="BH838" i="2"/>
  <c r="BG838" i="2"/>
  <c r="BF838" i="2"/>
  <c r="T838" i="2"/>
  <c r="R838" i="2"/>
  <c r="P838" i="2"/>
  <c r="BI835" i="2"/>
  <c r="BH835" i="2"/>
  <c r="BG835" i="2"/>
  <c r="BF835" i="2"/>
  <c r="T835" i="2"/>
  <c r="R835" i="2"/>
  <c r="P835" i="2"/>
  <c r="BI834" i="2"/>
  <c r="BH834" i="2"/>
  <c r="BG834" i="2"/>
  <c r="BF834" i="2"/>
  <c r="T834" i="2"/>
  <c r="R834" i="2"/>
  <c r="P834" i="2"/>
  <c r="BI833" i="2"/>
  <c r="BH833" i="2"/>
  <c r="BG833" i="2"/>
  <c r="BF833" i="2"/>
  <c r="T833" i="2"/>
  <c r="R833" i="2"/>
  <c r="P833" i="2"/>
  <c r="BI830" i="2"/>
  <c r="BH830" i="2"/>
  <c r="BG830" i="2"/>
  <c r="BF830" i="2"/>
  <c r="T830" i="2"/>
  <c r="R830" i="2"/>
  <c r="P830" i="2"/>
  <c r="BI828" i="2"/>
  <c r="BH828" i="2"/>
  <c r="BG828" i="2"/>
  <c r="BF828" i="2"/>
  <c r="T828" i="2"/>
  <c r="R828" i="2"/>
  <c r="P828" i="2"/>
  <c r="BI827" i="2"/>
  <c r="BH827" i="2"/>
  <c r="BG827" i="2"/>
  <c r="BF827" i="2"/>
  <c r="T827" i="2"/>
  <c r="R827" i="2"/>
  <c r="P827" i="2"/>
  <c r="BI825" i="2"/>
  <c r="BH825" i="2"/>
  <c r="BG825" i="2"/>
  <c r="BF825" i="2"/>
  <c r="T825" i="2"/>
  <c r="R825" i="2"/>
  <c r="P825" i="2"/>
  <c r="BI824" i="2"/>
  <c r="BH824" i="2"/>
  <c r="BG824" i="2"/>
  <c r="BF824" i="2"/>
  <c r="T824" i="2"/>
  <c r="R824" i="2"/>
  <c r="P824" i="2"/>
  <c r="BI822" i="2"/>
  <c r="BH822" i="2"/>
  <c r="BG822" i="2"/>
  <c r="BF822" i="2"/>
  <c r="T822" i="2"/>
  <c r="R822" i="2"/>
  <c r="P822" i="2"/>
  <c r="BI820" i="2"/>
  <c r="BH820" i="2"/>
  <c r="BG820" i="2"/>
  <c r="BF820" i="2"/>
  <c r="T820" i="2"/>
  <c r="R820" i="2"/>
  <c r="P820" i="2"/>
  <c r="BI818" i="2"/>
  <c r="BH818" i="2"/>
  <c r="BG818" i="2"/>
  <c r="BF818" i="2"/>
  <c r="T818" i="2"/>
  <c r="R818" i="2"/>
  <c r="P818" i="2"/>
  <c r="BI816" i="2"/>
  <c r="BH816" i="2"/>
  <c r="BG816" i="2"/>
  <c r="BF816" i="2"/>
  <c r="T816" i="2"/>
  <c r="R816" i="2"/>
  <c r="P816" i="2"/>
  <c r="BI814" i="2"/>
  <c r="BH814" i="2"/>
  <c r="BG814" i="2"/>
  <c r="BF814" i="2"/>
  <c r="T814" i="2"/>
  <c r="R814" i="2"/>
  <c r="P814" i="2"/>
  <c r="BI812" i="2"/>
  <c r="BH812" i="2"/>
  <c r="BG812" i="2"/>
  <c r="BF812" i="2"/>
  <c r="T812" i="2"/>
  <c r="R812" i="2"/>
  <c r="P812" i="2"/>
  <c r="BI810" i="2"/>
  <c r="BH810" i="2"/>
  <c r="BG810" i="2"/>
  <c r="BF810" i="2"/>
  <c r="T810" i="2"/>
  <c r="R810" i="2"/>
  <c r="P810" i="2"/>
  <c r="BI808" i="2"/>
  <c r="BH808" i="2"/>
  <c r="BG808" i="2"/>
  <c r="BF808" i="2"/>
  <c r="T808" i="2"/>
  <c r="R808" i="2"/>
  <c r="P808" i="2"/>
  <c r="BI805" i="2"/>
  <c r="BH805" i="2"/>
  <c r="BG805" i="2"/>
  <c r="BF805" i="2"/>
  <c r="T805" i="2"/>
  <c r="R805" i="2"/>
  <c r="P805" i="2"/>
  <c r="BI804" i="2"/>
  <c r="BH804" i="2"/>
  <c r="BG804" i="2"/>
  <c r="BF804" i="2"/>
  <c r="T804" i="2"/>
  <c r="R804" i="2"/>
  <c r="P804" i="2"/>
  <c r="BI803" i="2"/>
  <c r="BH803" i="2"/>
  <c r="BG803" i="2"/>
  <c r="BF803" i="2"/>
  <c r="T803" i="2"/>
  <c r="R803" i="2"/>
  <c r="P803" i="2"/>
  <c r="BI802" i="2"/>
  <c r="BH802" i="2"/>
  <c r="BG802" i="2"/>
  <c r="BF802" i="2"/>
  <c r="T802" i="2"/>
  <c r="R802" i="2"/>
  <c r="P802" i="2"/>
  <c r="BI800" i="2"/>
  <c r="BH800" i="2"/>
  <c r="BG800" i="2"/>
  <c r="BF800" i="2"/>
  <c r="T800" i="2"/>
  <c r="R800" i="2"/>
  <c r="P800" i="2"/>
  <c r="BI797" i="2"/>
  <c r="BH797" i="2"/>
  <c r="BG797" i="2"/>
  <c r="BF797" i="2"/>
  <c r="T797" i="2"/>
  <c r="R797" i="2"/>
  <c r="P797" i="2"/>
  <c r="BI796" i="2"/>
  <c r="BH796" i="2"/>
  <c r="BG796" i="2"/>
  <c r="BF796" i="2"/>
  <c r="T796" i="2"/>
  <c r="R796" i="2"/>
  <c r="P796" i="2"/>
  <c r="BI795" i="2"/>
  <c r="BH795" i="2"/>
  <c r="BG795" i="2"/>
  <c r="BF795" i="2"/>
  <c r="T795" i="2"/>
  <c r="R795" i="2"/>
  <c r="P795" i="2"/>
  <c r="BI792" i="2"/>
  <c r="BH792" i="2"/>
  <c r="BG792" i="2"/>
  <c r="BF792" i="2"/>
  <c r="T792" i="2"/>
  <c r="R792" i="2"/>
  <c r="P792" i="2"/>
  <c r="BI791" i="2"/>
  <c r="BH791" i="2"/>
  <c r="BG791" i="2"/>
  <c r="BF791" i="2"/>
  <c r="T791" i="2"/>
  <c r="R791" i="2"/>
  <c r="P791" i="2"/>
  <c r="BI790" i="2"/>
  <c r="BH790" i="2"/>
  <c r="BG790" i="2"/>
  <c r="BF790" i="2"/>
  <c r="T790" i="2"/>
  <c r="R790" i="2"/>
  <c r="P790" i="2"/>
  <c r="BI789" i="2"/>
  <c r="BH789" i="2"/>
  <c r="BG789" i="2"/>
  <c r="BF789" i="2"/>
  <c r="T789" i="2"/>
  <c r="R789" i="2"/>
  <c r="P789" i="2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5" i="2"/>
  <c r="BH785" i="2"/>
  <c r="BG785" i="2"/>
  <c r="BF785" i="2"/>
  <c r="T785" i="2"/>
  <c r="R785" i="2"/>
  <c r="P785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80" i="2"/>
  <c r="BH780" i="2"/>
  <c r="BG780" i="2"/>
  <c r="BF780" i="2"/>
  <c r="T780" i="2"/>
  <c r="R780" i="2"/>
  <c r="P780" i="2"/>
  <c r="BI779" i="2"/>
  <c r="BH779" i="2"/>
  <c r="BG779" i="2"/>
  <c r="BF779" i="2"/>
  <c r="T779" i="2"/>
  <c r="R779" i="2"/>
  <c r="P779" i="2"/>
  <c r="BI777" i="2"/>
  <c r="BH777" i="2"/>
  <c r="BG777" i="2"/>
  <c r="BF777" i="2"/>
  <c r="T777" i="2"/>
  <c r="R777" i="2"/>
  <c r="P777" i="2"/>
  <c r="BI776" i="2"/>
  <c r="BH776" i="2"/>
  <c r="BG776" i="2"/>
  <c r="BF776" i="2"/>
  <c r="T776" i="2"/>
  <c r="R776" i="2"/>
  <c r="P776" i="2"/>
  <c r="BI775" i="2"/>
  <c r="BH775" i="2"/>
  <c r="BG775" i="2"/>
  <c r="BF775" i="2"/>
  <c r="T775" i="2"/>
  <c r="R775" i="2"/>
  <c r="P775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9" i="2"/>
  <c r="BH769" i="2"/>
  <c r="BG769" i="2"/>
  <c r="BF769" i="2"/>
  <c r="T769" i="2"/>
  <c r="R769" i="2"/>
  <c r="P769" i="2"/>
  <c r="BI767" i="2"/>
  <c r="BH767" i="2"/>
  <c r="BG767" i="2"/>
  <c r="BF767" i="2"/>
  <c r="T767" i="2"/>
  <c r="R767" i="2"/>
  <c r="P767" i="2"/>
  <c r="BI766" i="2"/>
  <c r="BH766" i="2"/>
  <c r="BG766" i="2"/>
  <c r="BF766" i="2"/>
  <c r="T766" i="2"/>
  <c r="R766" i="2"/>
  <c r="P766" i="2"/>
  <c r="BI765" i="2"/>
  <c r="BH765" i="2"/>
  <c r="BG765" i="2"/>
  <c r="BF765" i="2"/>
  <c r="T765" i="2"/>
  <c r="R765" i="2"/>
  <c r="P765" i="2"/>
  <c r="BI764" i="2"/>
  <c r="BH764" i="2"/>
  <c r="BG764" i="2"/>
  <c r="BF764" i="2"/>
  <c r="T764" i="2"/>
  <c r="R764" i="2"/>
  <c r="P764" i="2"/>
  <c r="BI763" i="2"/>
  <c r="BH763" i="2"/>
  <c r="BG763" i="2"/>
  <c r="BF763" i="2"/>
  <c r="T763" i="2"/>
  <c r="R763" i="2"/>
  <c r="P763" i="2"/>
  <c r="BI762" i="2"/>
  <c r="BH762" i="2"/>
  <c r="BG762" i="2"/>
  <c r="BF762" i="2"/>
  <c r="T762" i="2"/>
  <c r="R762" i="2"/>
  <c r="P762" i="2"/>
  <c r="BI761" i="2"/>
  <c r="BH761" i="2"/>
  <c r="BG761" i="2"/>
  <c r="BF761" i="2"/>
  <c r="T761" i="2"/>
  <c r="R761" i="2"/>
  <c r="P761" i="2"/>
  <c r="BI759" i="2"/>
  <c r="BH759" i="2"/>
  <c r="BG759" i="2"/>
  <c r="BF759" i="2"/>
  <c r="T759" i="2"/>
  <c r="R759" i="2"/>
  <c r="P759" i="2"/>
  <c r="BI757" i="2"/>
  <c r="BH757" i="2"/>
  <c r="BG757" i="2"/>
  <c r="BF757" i="2"/>
  <c r="T757" i="2"/>
  <c r="R757" i="2"/>
  <c r="P757" i="2"/>
  <c r="BI756" i="2"/>
  <c r="BH756" i="2"/>
  <c r="BG756" i="2"/>
  <c r="BF756" i="2"/>
  <c r="T756" i="2"/>
  <c r="R756" i="2"/>
  <c r="P756" i="2"/>
  <c r="BI754" i="2"/>
  <c r="BH754" i="2"/>
  <c r="BG754" i="2"/>
  <c r="BF754" i="2"/>
  <c r="T754" i="2"/>
  <c r="R754" i="2"/>
  <c r="P754" i="2"/>
  <c r="BI753" i="2"/>
  <c r="BH753" i="2"/>
  <c r="BG753" i="2"/>
  <c r="BF753" i="2"/>
  <c r="T753" i="2"/>
  <c r="R753" i="2"/>
  <c r="P753" i="2"/>
  <c r="BI752" i="2"/>
  <c r="BH752" i="2"/>
  <c r="BG752" i="2"/>
  <c r="BF752" i="2"/>
  <c r="T752" i="2"/>
  <c r="R752" i="2"/>
  <c r="P752" i="2"/>
  <c r="BI751" i="2"/>
  <c r="BH751" i="2"/>
  <c r="BG751" i="2"/>
  <c r="BF751" i="2"/>
  <c r="T751" i="2"/>
  <c r="R751" i="2"/>
  <c r="P751" i="2"/>
  <c r="BI750" i="2"/>
  <c r="BH750" i="2"/>
  <c r="BG750" i="2"/>
  <c r="BF750" i="2"/>
  <c r="T750" i="2"/>
  <c r="R750" i="2"/>
  <c r="P750" i="2"/>
  <c r="BI749" i="2"/>
  <c r="BH749" i="2"/>
  <c r="BG749" i="2"/>
  <c r="BF749" i="2"/>
  <c r="T749" i="2"/>
  <c r="R749" i="2"/>
  <c r="P749" i="2"/>
  <c r="BI748" i="2"/>
  <c r="BH748" i="2"/>
  <c r="BG748" i="2"/>
  <c r="BF748" i="2"/>
  <c r="T748" i="2"/>
  <c r="R748" i="2"/>
  <c r="P748" i="2"/>
  <c r="BI747" i="2"/>
  <c r="BH747" i="2"/>
  <c r="BG747" i="2"/>
  <c r="BF747" i="2"/>
  <c r="T747" i="2"/>
  <c r="R747" i="2"/>
  <c r="P747" i="2"/>
  <c r="BI744" i="2"/>
  <c r="BH744" i="2"/>
  <c r="BG744" i="2"/>
  <c r="BF744" i="2"/>
  <c r="T744" i="2"/>
  <c r="R744" i="2"/>
  <c r="P744" i="2"/>
  <c r="BI741" i="2"/>
  <c r="BH741" i="2"/>
  <c r="BG741" i="2"/>
  <c r="BF741" i="2"/>
  <c r="T741" i="2"/>
  <c r="R741" i="2"/>
  <c r="P741" i="2"/>
  <c r="BI738" i="2"/>
  <c r="BH738" i="2"/>
  <c r="BG738" i="2"/>
  <c r="BF738" i="2"/>
  <c r="T738" i="2"/>
  <c r="R738" i="2"/>
  <c r="P738" i="2"/>
  <c r="BI735" i="2"/>
  <c r="BH735" i="2"/>
  <c r="BG735" i="2"/>
  <c r="BF735" i="2"/>
  <c r="T735" i="2"/>
  <c r="R735" i="2"/>
  <c r="P735" i="2"/>
  <c r="BI731" i="2"/>
  <c r="BH731" i="2"/>
  <c r="BG731" i="2"/>
  <c r="BF731" i="2"/>
  <c r="T731" i="2"/>
  <c r="R731" i="2"/>
  <c r="P731" i="2"/>
  <c r="BI727" i="2"/>
  <c r="BH727" i="2"/>
  <c r="BG727" i="2"/>
  <c r="BF727" i="2"/>
  <c r="T727" i="2"/>
  <c r="R727" i="2"/>
  <c r="P727" i="2"/>
  <c r="BI723" i="2"/>
  <c r="BH723" i="2"/>
  <c r="BG723" i="2"/>
  <c r="BF723" i="2"/>
  <c r="T723" i="2"/>
  <c r="R723" i="2"/>
  <c r="P723" i="2"/>
  <c r="BI717" i="2"/>
  <c r="BH717" i="2"/>
  <c r="BG717" i="2"/>
  <c r="BF717" i="2"/>
  <c r="T717" i="2"/>
  <c r="R717" i="2"/>
  <c r="P717" i="2"/>
  <c r="BI716" i="2"/>
  <c r="BH716" i="2"/>
  <c r="BG716" i="2"/>
  <c r="BF716" i="2"/>
  <c r="T716" i="2"/>
  <c r="R716" i="2"/>
  <c r="P716" i="2"/>
  <c r="BI715" i="2"/>
  <c r="BH715" i="2"/>
  <c r="BG715" i="2"/>
  <c r="BF715" i="2"/>
  <c r="T715" i="2"/>
  <c r="R715" i="2"/>
  <c r="P715" i="2"/>
  <c r="BI710" i="2"/>
  <c r="BH710" i="2"/>
  <c r="BG710" i="2"/>
  <c r="BF710" i="2"/>
  <c r="T710" i="2"/>
  <c r="R710" i="2"/>
  <c r="P710" i="2"/>
  <c r="BI709" i="2"/>
  <c r="BH709" i="2"/>
  <c r="BG709" i="2"/>
  <c r="BF709" i="2"/>
  <c r="T709" i="2"/>
  <c r="R709" i="2"/>
  <c r="P709" i="2"/>
  <c r="BI707" i="2"/>
  <c r="BH707" i="2"/>
  <c r="BG707" i="2"/>
  <c r="BF707" i="2"/>
  <c r="T707" i="2"/>
  <c r="R707" i="2"/>
  <c r="P707" i="2"/>
  <c r="BI706" i="2"/>
  <c r="BH706" i="2"/>
  <c r="BG706" i="2"/>
  <c r="BF706" i="2"/>
  <c r="T706" i="2"/>
  <c r="R706" i="2"/>
  <c r="P706" i="2"/>
  <c r="BI704" i="2"/>
  <c r="BH704" i="2"/>
  <c r="BG704" i="2"/>
  <c r="BF704" i="2"/>
  <c r="T704" i="2"/>
  <c r="R704" i="2"/>
  <c r="P704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1" i="2"/>
  <c r="BH691" i="2"/>
  <c r="BG691" i="2"/>
  <c r="BF691" i="2"/>
  <c r="T691" i="2"/>
  <c r="R691" i="2"/>
  <c r="P691" i="2"/>
  <c r="BI685" i="2"/>
  <c r="BH685" i="2"/>
  <c r="BG685" i="2"/>
  <c r="BF685" i="2"/>
  <c r="T685" i="2"/>
  <c r="R685" i="2"/>
  <c r="P685" i="2"/>
  <c r="BI682" i="2"/>
  <c r="BH682" i="2"/>
  <c r="BG682" i="2"/>
  <c r="BF682" i="2"/>
  <c r="T682" i="2"/>
  <c r="R682" i="2"/>
  <c r="P682" i="2"/>
  <c r="BI675" i="2"/>
  <c r="BH675" i="2"/>
  <c r="BG675" i="2"/>
  <c r="BF675" i="2"/>
  <c r="T675" i="2"/>
  <c r="R675" i="2"/>
  <c r="P675" i="2"/>
  <c r="BI668" i="2"/>
  <c r="BH668" i="2"/>
  <c r="BG668" i="2"/>
  <c r="BF668" i="2"/>
  <c r="T668" i="2"/>
  <c r="R668" i="2"/>
  <c r="P668" i="2"/>
  <c r="BI666" i="2"/>
  <c r="BH666" i="2"/>
  <c r="BG666" i="2"/>
  <c r="BF666" i="2"/>
  <c r="T666" i="2"/>
  <c r="R666" i="2"/>
  <c r="P666" i="2"/>
  <c r="BI663" i="2"/>
  <c r="BH663" i="2"/>
  <c r="BG663" i="2"/>
  <c r="BF663" i="2"/>
  <c r="T663" i="2"/>
  <c r="R663" i="2"/>
  <c r="P663" i="2"/>
  <c r="BI660" i="2"/>
  <c r="BH660" i="2"/>
  <c r="BG660" i="2"/>
  <c r="BF660" i="2"/>
  <c r="T660" i="2"/>
  <c r="R660" i="2"/>
  <c r="P660" i="2"/>
  <c r="BI657" i="2"/>
  <c r="BH657" i="2"/>
  <c r="BG657" i="2"/>
  <c r="BF657" i="2"/>
  <c r="T657" i="2"/>
  <c r="R657" i="2"/>
  <c r="P657" i="2"/>
  <c r="BI650" i="2"/>
  <c r="BH650" i="2"/>
  <c r="BG650" i="2"/>
  <c r="BF650" i="2"/>
  <c r="T650" i="2"/>
  <c r="R650" i="2"/>
  <c r="P650" i="2"/>
  <c r="BI643" i="2"/>
  <c r="BH643" i="2"/>
  <c r="BG643" i="2"/>
  <c r="BF643" i="2"/>
  <c r="T643" i="2"/>
  <c r="R643" i="2"/>
  <c r="P643" i="2"/>
  <c r="BI641" i="2"/>
  <c r="BH641" i="2"/>
  <c r="BG641" i="2"/>
  <c r="BF641" i="2"/>
  <c r="T641" i="2"/>
  <c r="R641" i="2"/>
  <c r="P641" i="2"/>
  <c r="BI638" i="2"/>
  <c r="BH638" i="2"/>
  <c r="BG638" i="2"/>
  <c r="BF638" i="2"/>
  <c r="T638" i="2"/>
  <c r="R638" i="2"/>
  <c r="P638" i="2"/>
  <c r="BI635" i="2"/>
  <c r="BH635" i="2"/>
  <c r="BG635" i="2"/>
  <c r="BF635" i="2"/>
  <c r="T635" i="2"/>
  <c r="R635" i="2"/>
  <c r="P635" i="2"/>
  <c r="BI632" i="2"/>
  <c r="BH632" i="2"/>
  <c r="BG632" i="2"/>
  <c r="BF632" i="2"/>
  <c r="T632" i="2"/>
  <c r="R632" i="2"/>
  <c r="P632" i="2"/>
  <c r="BI629" i="2"/>
  <c r="BH629" i="2"/>
  <c r="BG629" i="2"/>
  <c r="BF629" i="2"/>
  <c r="T629" i="2"/>
  <c r="R629" i="2"/>
  <c r="P629" i="2"/>
  <c r="BI626" i="2"/>
  <c r="BH626" i="2"/>
  <c r="BG626" i="2"/>
  <c r="BF626" i="2"/>
  <c r="T626" i="2"/>
  <c r="R626" i="2"/>
  <c r="P626" i="2"/>
  <c r="BI623" i="2"/>
  <c r="BH623" i="2"/>
  <c r="BG623" i="2"/>
  <c r="BF623" i="2"/>
  <c r="T623" i="2"/>
  <c r="R623" i="2"/>
  <c r="P623" i="2"/>
  <c r="BI618" i="2"/>
  <c r="BH618" i="2"/>
  <c r="BG618" i="2"/>
  <c r="BF618" i="2"/>
  <c r="T618" i="2"/>
  <c r="R618" i="2"/>
  <c r="P618" i="2"/>
  <c r="BI616" i="2"/>
  <c r="BH616" i="2"/>
  <c r="BG616" i="2"/>
  <c r="BF616" i="2"/>
  <c r="T616" i="2"/>
  <c r="R616" i="2"/>
  <c r="P616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6" i="2"/>
  <c r="BH606" i="2"/>
  <c r="BG606" i="2"/>
  <c r="BF606" i="2"/>
  <c r="T606" i="2"/>
  <c r="R606" i="2"/>
  <c r="P606" i="2"/>
  <c r="BI601" i="2"/>
  <c r="BH601" i="2"/>
  <c r="BG601" i="2"/>
  <c r="BF601" i="2"/>
  <c r="T601" i="2"/>
  <c r="R601" i="2"/>
  <c r="P601" i="2"/>
  <c r="BI599" i="2"/>
  <c r="BH599" i="2"/>
  <c r="BG599" i="2"/>
  <c r="BF599" i="2"/>
  <c r="T599" i="2"/>
  <c r="R599" i="2"/>
  <c r="P599" i="2"/>
  <c r="BI597" i="2"/>
  <c r="BH597" i="2"/>
  <c r="BG597" i="2"/>
  <c r="BF597" i="2"/>
  <c r="T597" i="2"/>
  <c r="R597" i="2"/>
  <c r="P597" i="2"/>
  <c r="BI593" i="2"/>
  <c r="BH593" i="2"/>
  <c r="BG593" i="2"/>
  <c r="BF593" i="2"/>
  <c r="T593" i="2"/>
  <c r="R593" i="2"/>
  <c r="P593" i="2"/>
  <c r="BI590" i="2"/>
  <c r="BH590" i="2"/>
  <c r="BG590" i="2"/>
  <c r="BF590" i="2"/>
  <c r="T590" i="2"/>
  <c r="R590" i="2"/>
  <c r="P590" i="2"/>
  <c r="BI588" i="2"/>
  <c r="BH588" i="2"/>
  <c r="BG588" i="2"/>
  <c r="BF588" i="2"/>
  <c r="T588" i="2"/>
  <c r="R588" i="2"/>
  <c r="P588" i="2"/>
  <c r="BI585" i="2"/>
  <c r="BH585" i="2"/>
  <c r="BG585" i="2"/>
  <c r="BF585" i="2"/>
  <c r="T585" i="2"/>
  <c r="R585" i="2"/>
  <c r="P585" i="2"/>
  <c r="BI583" i="2"/>
  <c r="BH583" i="2"/>
  <c r="BG583" i="2"/>
  <c r="BF583" i="2"/>
  <c r="T583" i="2"/>
  <c r="R583" i="2"/>
  <c r="P583" i="2"/>
  <c r="BI577" i="2"/>
  <c r="BH577" i="2"/>
  <c r="BG577" i="2"/>
  <c r="BF577" i="2"/>
  <c r="T577" i="2"/>
  <c r="R577" i="2"/>
  <c r="P577" i="2"/>
  <c r="BI575" i="2"/>
  <c r="BH575" i="2"/>
  <c r="BG575" i="2"/>
  <c r="BF575" i="2"/>
  <c r="T575" i="2"/>
  <c r="R575" i="2"/>
  <c r="P575" i="2"/>
  <c r="BI572" i="2"/>
  <c r="BH572" i="2"/>
  <c r="BG572" i="2"/>
  <c r="BF572" i="2"/>
  <c r="T572" i="2"/>
  <c r="R572" i="2"/>
  <c r="P572" i="2"/>
  <c r="BI570" i="2"/>
  <c r="BH570" i="2"/>
  <c r="BG570" i="2"/>
  <c r="BF570" i="2"/>
  <c r="T570" i="2"/>
  <c r="R570" i="2"/>
  <c r="P570" i="2"/>
  <c r="BI567" i="2"/>
  <c r="BH567" i="2"/>
  <c r="BG567" i="2"/>
  <c r="BF567" i="2"/>
  <c r="T567" i="2"/>
  <c r="R567" i="2"/>
  <c r="P567" i="2"/>
  <c r="BI564" i="2"/>
  <c r="BH564" i="2"/>
  <c r="BG564" i="2"/>
  <c r="BF564" i="2"/>
  <c r="T564" i="2"/>
  <c r="R564" i="2"/>
  <c r="P564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54" i="2"/>
  <c r="BH554" i="2"/>
  <c r="BG554" i="2"/>
  <c r="BF554" i="2"/>
  <c r="T554" i="2"/>
  <c r="R554" i="2"/>
  <c r="P554" i="2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5" i="2"/>
  <c r="BH545" i="2"/>
  <c r="BG545" i="2"/>
  <c r="BF545" i="2"/>
  <c r="T545" i="2"/>
  <c r="R545" i="2"/>
  <c r="P545" i="2"/>
  <c r="BI544" i="2"/>
  <c r="BH544" i="2"/>
  <c r="BG544" i="2"/>
  <c r="BF544" i="2"/>
  <c r="T544" i="2"/>
  <c r="R544" i="2"/>
  <c r="P544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4" i="2"/>
  <c r="BH534" i="2"/>
  <c r="BG534" i="2"/>
  <c r="BF534" i="2"/>
  <c r="T534" i="2"/>
  <c r="R534" i="2"/>
  <c r="P534" i="2"/>
  <c r="BI529" i="2"/>
  <c r="BH529" i="2"/>
  <c r="BG529" i="2"/>
  <c r="BF529" i="2"/>
  <c r="T529" i="2"/>
  <c r="R529" i="2"/>
  <c r="P529" i="2"/>
  <c r="BI523" i="2"/>
  <c r="BH523" i="2"/>
  <c r="BG523" i="2"/>
  <c r="BF523" i="2"/>
  <c r="T523" i="2"/>
  <c r="R523" i="2"/>
  <c r="P523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08" i="2"/>
  <c r="BH508" i="2"/>
  <c r="BG508" i="2"/>
  <c r="BF508" i="2"/>
  <c r="T508" i="2"/>
  <c r="R508" i="2"/>
  <c r="P508" i="2"/>
  <c r="BI507" i="2"/>
  <c r="BH507" i="2"/>
  <c r="BG507" i="2"/>
  <c r="BF507" i="2"/>
  <c r="T507" i="2"/>
  <c r="R507" i="2"/>
  <c r="P507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499" i="2"/>
  <c r="BH499" i="2"/>
  <c r="BG499" i="2"/>
  <c r="BF499" i="2"/>
  <c r="T499" i="2"/>
  <c r="R499" i="2"/>
  <c r="P499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72" i="2"/>
  <c r="BH472" i="2"/>
  <c r="BG472" i="2"/>
  <c r="BF472" i="2"/>
  <c r="T472" i="2"/>
  <c r="R472" i="2"/>
  <c r="P472" i="2"/>
  <c r="BI471" i="2"/>
  <c r="BH471" i="2"/>
  <c r="BG471" i="2"/>
  <c r="BF471" i="2"/>
  <c r="T471" i="2"/>
  <c r="R471" i="2"/>
  <c r="P471" i="2"/>
  <c r="BI469" i="2"/>
  <c r="BH469" i="2"/>
  <c r="BG469" i="2"/>
  <c r="BF469" i="2"/>
  <c r="T469" i="2"/>
  <c r="R469" i="2"/>
  <c r="P469" i="2"/>
  <c r="BI466" i="2"/>
  <c r="BH466" i="2"/>
  <c r="BG466" i="2"/>
  <c r="BF466" i="2"/>
  <c r="T466" i="2"/>
  <c r="R466" i="2"/>
  <c r="P466" i="2"/>
  <c r="BI464" i="2"/>
  <c r="BH464" i="2"/>
  <c r="BG464" i="2"/>
  <c r="BF464" i="2"/>
  <c r="T464" i="2"/>
  <c r="R464" i="2"/>
  <c r="P464" i="2"/>
  <c r="BI461" i="2"/>
  <c r="BH461" i="2"/>
  <c r="BG461" i="2"/>
  <c r="BF461" i="2"/>
  <c r="T461" i="2"/>
  <c r="R461" i="2"/>
  <c r="P461" i="2"/>
  <c r="BI459" i="2"/>
  <c r="BH459" i="2"/>
  <c r="BG459" i="2"/>
  <c r="BF459" i="2"/>
  <c r="T459" i="2"/>
  <c r="R459" i="2"/>
  <c r="P459" i="2"/>
  <c r="BI451" i="2"/>
  <c r="BH451" i="2"/>
  <c r="BG451" i="2"/>
  <c r="BF451" i="2"/>
  <c r="T451" i="2"/>
  <c r="R451" i="2"/>
  <c r="P451" i="2"/>
  <c r="BI449" i="2"/>
  <c r="BH449" i="2"/>
  <c r="BG449" i="2"/>
  <c r="BF449" i="2"/>
  <c r="T449" i="2"/>
  <c r="R449" i="2"/>
  <c r="P449" i="2"/>
  <c r="BI442" i="2"/>
  <c r="BH442" i="2"/>
  <c r="BG442" i="2"/>
  <c r="BF442" i="2"/>
  <c r="T442" i="2"/>
  <c r="R442" i="2"/>
  <c r="P442" i="2"/>
  <c r="BI440" i="2"/>
  <c r="BH440" i="2"/>
  <c r="BG440" i="2"/>
  <c r="BF440" i="2"/>
  <c r="T440" i="2"/>
  <c r="R440" i="2"/>
  <c r="P440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399" i="2"/>
  <c r="BH399" i="2"/>
  <c r="BG399" i="2"/>
  <c r="BF399" i="2"/>
  <c r="T399" i="2"/>
  <c r="R399" i="2"/>
  <c r="P399" i="2"/>
  <c r="BI397" i="2"/>
  <c r="BH397" i="2"/>
  <c r="BG397" i="2"/>
  <c r="BF397" i="2"/>
  <c r="T397" i="2"/>
  <c r="R397" i="2"/>
  <c r="P397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7" i="2"/>
  <c r="BH387" i="2"/>
  <c r="BG387" i="2"/>
  <c r="BF387" i="2"/>
  <c r="T387" i="2"/>
  <c r="R387" i="2"/>
  <c r="P387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4" i="2"/>
  <c r="BH374" i="2"/>
  <c r="BG374" i="2"/>
  <c r="BF374" i="2"/>
  <c r="T374" i="2"/>
  <c r="R374" i="2"/>
  <c r="P374" i="2"/>
  <c r="BI371" i="2"/>
  <c r="BH371" i="2"/>
  <c r="BG371" i="2"/>
  <c r="BF371" i="2"/>
  <c r="T371" i="2"/>
  <c r="R371" i="2"/>
  <c r="P371" i="2"/>
  <c r="BI369" i="2"/>
  <c r="BH369" i="2"/>
  <c r="BG369" i="2"/>
  <c r="BF369" i="2"/>
  <c r="T369" i="2"/>
  <c r="R369" i="2"/>
  <c r="P369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4" i="2"/>
  <c r="BH354" i="2"/>
  <c r="BG354" i="2"/>
  <c r="BF354" i="2"/>
  <c r="T354" i="2"/>
  <c r="R354" i="2"/>
  <c r="P354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6" i="2"/>
  <c r="BH326" i="2"/>
  <c r="BG326" i="2"/>
  <c r="BF326" i="2"/>
  <c r="T326" i="2"/>
  <c r="R326" i="2"/>
  <c r="P326" i="2"/>
  <c r="BI323" i="2"/>
  <c r="BH323" i="2"/>
  <c r="BG323" i="2"/>
  <c r="BF323" i="2"/>
  <c r="T323" i="2"/>
  <c r="R323" i="2"/>
  <c r="P323" i="2"/>
  <c r="BI319" i="2"/>
  <c r="BH319" i="2"/>
  <c r="BG319" i="2"/>
  <c r="BF319" i="2"/>
  <c r="T319" i="2"/>
  <c r="T318" i="2"/>
  <c r="R319" i="2"/>
  <c r="R318" i="2"/>
  <c r="P319" i="2"/>
  <c r="P318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2" i="2"/>
  <c r="BH302" i="2"/>
  <c r="BG302" i="2"/>
  <c r="BF302" i="2"/>
  <c r="T302" i="2"/>
  <c r="T301" i="2"/>
  <c r="R302" i="2"/>
  <c r="R301" i="2"/>
  <c r="P302" i="2"/>
  <c r="P301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0" i="2"/>
  <c r="BH290" i="2"/>
  <c r="BG290" i="2"/>
  <c r="BF290" i="2"/>
  <c r="T290" i="2"/>
  <c r="R290" i="2"/>
  <c r="P290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0" i="2"/>
  <c r="BH260" i="2"/>
  <c r="BG260" i="2"/>
  <c r="BF260" i="2"/>
  <c r="T260" i="2"/>
  <c r="R260" i="2"/>
  <c r="P260" i="2"/>
  <c r="BI254" i="2"/>
  <c r="BH254" i="2"/>
  <c r="BG254" i="2"/>
  <c r="BF254" i="2"/>
  <c r="T254" i="2"/>
  <c r="R254" i="2"/>
  <c r="P254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4" i="2"/>
  <c r="BH234" i="2"/>
  <c r="BG234" i="2"/>
  <c r="BF234" i="2"/>
  <c r="T234" i="2"/>
  <c r="R234" i="2"/>
  <c r="P234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9" i="2"/>
  <c r="BH139" i="2"/>
  <c r="BG139" i="2"/>
  <c r="BF139" i="2"/>
  <c r="T139" i="2"/>
  <c r="R139" i="2"/>
  <c r="P139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R118" i="2"/>
  <c r="P118" i="2"/>
  <c r="BI115" i="2"/>
  <c r="BH115" i="2"/>
  <c r="BG115" i="2"/>
  <c r="BF115" i="2"/>
  <c r="T115" i="2"/>
  <c r="R115" i="2"/>
  <c r="P115" i="2"/>
  <c r="BI112" i="2"/>
  <c r="BH112" i="2"/>
  <c r="BG112" i="2"/>
  <c r="BF112" i="2"/>
  <c r="T112" i="2"/>
  <c r="R112" i="2"/>
  <c r="P112" i="2"/>
  <c r="J105" i="2"/>
  <c r="F105" i="2"/>
  <c r="F103" i="2"/>
  <c r="E101" i="2"/>
  <c r="J54" i="2"/>
  <c r="F54" i="2"/>
  <c r="F52" i="2"/>
  <c r="E50" i="2"/>
  <c r="J24" i="2"/>
  <c r="E24" i="2"/>
  <c r="J106" i="2" s="1"/>
  <c r="J23" i="2"/>
  <c r="J18" i="2"/>
  <c r="E18" i="2"/>
  <c r="F106" i="2" s="1"/>
  <c r="J17" i="2"/>
  <c r="J12" i="2"/>
  <c r="J103" i="2" s="1"/>
  <c r="E7" i="2"/>
  <c r="E99" i="2"/>
  <c r="L50" i="1"/>
  <c r="AM50" i="1"/>
  <c r="AM49" i="1"/>
  <c r="L49" i="1"/>
  <c r="AM47" i="1"/>
  <c r="L47" i="1"/>
  <c r="L45" i="1"/>
  <c r="L44" i="1"/>
  <c r="BK945" i="2"/>
  <c r="J842" i="2"/>
  <c r="J766" i="2"/>
  <c r="BK704" i="2"/>
  <c r="J629" i="2"/>
  <c r="BK542" i="2"/>
  <c r="J399" i="2"/>
  <c r="BK346" i="2"/>
  <c r="BK234" i="2"/>
  <c r="J118" i="2"/>
  <c r="BK812" i="2"/>
  <c r="BK765" i="2"/>
  <c r="J657" i="2"/>
  <c r="J469" i="2"/>
  <c r="J346" i="2"/>
  <c r="J285" i="2"/>
  <c r="J212" i="2"/>
  <c r="BK874" i="2"/>
  <c r="BK824" i="2"/>
  <c r="BK769" i="2"/>
  <c r="BK707" i="2"/>
  <c r="BK643" i="2"/>
  <c r="J564" i="2"/>
  <c r="BK389" i="2"/>
  <c r="BK328" i="2"/>
  <c r="BK127" i="2"/>
  <c r="J940" i="2"/>
  <c r="J890" i="2"/>
  <c r="J808" i="2"/>
  <c r="BK747" i="2"/>
  <c r="J613" i="2"/>
  <c r="BK486" i="2"/>
  <c r="BK374" i="2"/>
  <c r="BK226" i="2"/>
  <c r="J172" i="2"/>
  <c r="J108" i="3"/>
  <c r="BK108" i="3"/>
  <c r="J160" i="3"/>
  <c r="BK266" i="4"/>
  <c r="BK201" i="4"/>
  <c r="J167" i="4"/>
  <c r="J144" i="4"/>
  <c r="BK103" i="4"/>
  <c r="J216" i="4"/>
  <c r="BK174" i="4"/>
  <c r="J151" i="4"/>
  <c r="J126" i="4"/>
  <c r="BK244" i="4"/>
  <c r="BK199" i="4"/>
  <c r="BK222" i="4"/>
  <c r="J127" i="5"/>
  <c r="BK150" i="5"/>
  <c r="J117" i="5"/>
  <c r="BK144" i="5"/>
  <c r="BK101" i="5"/>
  <c r="BK124" i="5"/>
  <c r="J175" i="6"/>
  <c r="BK127" i="6"/>
  <c r="J106" i="6"/>
  <c r="BK155" i="6"/>
  <c r="J122" i="6"/>
  <c r="BK166" i="6"/>
  <c r="BK151" i="6"/>
  <c r="J119" i="6"/>
  <c r="BK94" i="6"/>
  <c r="BK137" i="6"/>
  <c r="J222" i="7"/>
  <c r="J183" i="7"/>
  <c r="BK137" i="7"/>
  <c r="BK116" i="7"/>
  <c r="BK223" i="7"/>
  <c r="BK182" i="7"/>
  <c r="BK140" i="7"/>
  <c r="BK94" i="7"/>
  <c r="J203" i="7"/>
  <c r="J165" i="7"/>
  <c r="BK139" i="7"/>
  <c r="J118" i="7"/>
  <c r="J115" i="8"/>
  <c r="J129" i="8"/>
  <c r="J91" i="8"/>
  <c r="J132" i="8"/>
  <c r="BK101" i="8"/>
  <c r="BK158" i="9"/>
  <c r="BK125" i="9"/>
  <c r="J106" i="9"/>
  <c r="BK160" i="9"/>
  <c r="J137" i="9"/>
  <c r="J115" i="9"/>
  <c r="BK166" i="9"/>
  <c r="J130" i="9"/>
  <c r="BK104" i="9"/>
  <c r="J98" i="9"/>
  <c r="BK99" i="10"/>
  <c r="BK951" i="2"/>
  <c r="BK845" i="2"/>
  <c r="BK788" i="2"/>
  <c r="J738" i="2"/>
  <c r="BK663" i="2"/>
  <c r="J601" i="2"/>
  <c r="BK481" i="2"/>
  <c r="J379" i="2"/>
  <c r="J316" i="2"/>
  <c r="BK228" i="2"/>
  <c r="BK133" i="2"/>
  <c r="J866" i="2"/>
  <c r="J810" i="2"/>
  <c r="BK723" i="2"/>
  <c r="J556" i="2"/>
  <c r="J491" i="2"/>
  <c r="BK379" i="2"/>
  <c r="J283" i="2"/>
  <c r="BK237" i="2"/>
  <c r="J869" i="2"/>
  <c r="J844" i="2"/>
  <c r="BK804" i="2"/>
  <c r="BK770" i="2"/>
  <c r="BK685" i="2"/>
  <c r="J641" i="2"/>
  <c r="J504" i="2"/>
  <c r="BK449" i="2"/>
  <c r="BK311" i="2"/>
  <c r="J270" i="2"/>
  <c r="J228" i="2"/>
  <c r="J197" i="2"/>
  <c r="J121" i="2"/>
  <c r="J827" i="2"/>
  <c r="BK791" i="2"/>
  <c r="J759" i="2"/>
  <c r="J716" i="2"/>
  <c r="BK564" i="2"/>
  <c r="J483" i="2"/>
  <c r="J424" i="2"/>
  <c r="J389" i="2"/>
  <c r="J223" i="2"/>
  <c r="J125" i="3"/>
  <c r="BK110" i="3"/>
  <c r="J259" i="4"/>
  <c r="BK192" i="4"/>
  <c r="BK165" i="4"/>
  <c r="J150" i="4"/>
  <c r="BK108" i="4"/>
  <c r="J185" i="4"/>
  <c r="BK154" i="4"/>
  <c r="J229" i="4"/>
  <c r="J255" i="4"/>
  <c r="J218" i="4"/>
  <c r="J124" i="5"/>
  <c r="J149" i="5"/>
  <c r="BK127" i="5"/>
  <c r="J134" i="5"/>
  <c r="J103" i="5"/>
  <c r="BK126" i="5"/>
  <c r="BK176" i="6"/>
  <c r="J145" i="6"/>
  <c r="J120" i="6"/>
  <c r="J163" i="6"/>
  <c r="J116" i="6"/>
  <c r="J180" i="6"/>
  <c r="BK140" i="6"/>
  <c r="BK95" i="6"/>
  <c r="J169" i="6"/>
  <c r="J118" i="6"/>
  <c r="BK217" i="7"/>
  <c r="J181" i="7"/>
  <c r="J136" i="7"/>
  <c r="BK98" i="7"/>
  <c r="BK216" i="7"/>
  <c r="BK179" i="7"/>
  <c r="J149" i="7"/>
  <c r="BK106" i="7"/>
  <c r="J206" i="7"/>
  <c r="BK176" i="7"/>
  <c r="BK152" i="7"/>
  <c r="BK124" i="7"/>
  <c r="J128" i="8"/>
  <c r="J99" i="8"/>
  <c r="BK111" i="8"/>
  <c r="BK132" i="8"/>
  <c r="J111" i="8"/>
  <c r="BK123" i="8"/>
  <c r="BK96" i="8"/>
  <c r="BK157" i="9"/>
  <c r="BK140" i="9"/>
  <c r="J124" i="9"/>
  <c r="BK97" i="9"/>
  <c r="J138" i="9"/>
  <c r="J120" i="9"/>
  <c r="J167" i="9"/>
  <c r="J145" i="9"/>
  <c r="BK127" i="9"/>
  <c r="BK171" i="9"/>
  <c r="J91" i="10"/>
  <c r="BK890" i="2"/>
  <c r="J791" i="2"/>
  <c r="BK779" i="2"/>
  <c r="BK756" i="2"/>
  <c r="J691" i="2"/>
  <c r="J539" i="2"/>
  <c r="BK377" i="2"/>
  <c r="BK333" i="2"/>
  <c r="BK270" i="2"/>
  <c r="BK194" i="2"/>
  <c r="J115" i="2"/>
  <c r="BK830" i="2"/>
  <c r="BK748" i="2"/>
  <c r="J567" i="2"/>
  <c r="BK523" i="2"/>
  <c r="J451" i="2"/>
  <c r="J392" i="2"/>
  <c r="BK279" i="2"/>
  <c r="BK223" i="2"/>
  <c r="J825" i="2"/>
  <c r="BK785" i="2"/>
  <c r="J754" i="2"/>
  <c r="J682" i="2"/>
  <c r="J623" i="2"/>
  <c r="J481" i="2"/>
  <c r="J326" i="2"/>
  <c r="BK187" i="2"/>
  <c r="BK973" i="2"/>
  <c r="J929" i="2"/>
  <c r="BK863" i="2"/>
  <c r="BK795" i="2"/>
  <c r="BK660" i="2"/>
  <c r="BK556" i="2"/>
  <c r="J494" i="2"/>
  <c r="J409" i="2"/>
  <c r="J304" i="2"/>
  <c r="BK209" i="2"/>
  <c r="BK116" i="3"/>
  <c r="BK150" i="3"/>
  <c r="BK128" i="3"/>
  <c r="BK248" i="4"/>
  <c r="BK187" i="4"/>
  <c r="J153" i="4"/>
  <c r="J133" i="4"/>
  <c r="BK205" i="4"/>
  <c r="BK167" i="4"/>
  <c r="BK150" i="4"/>
  <c r="BK133" i="4"/>
  <c r="J268" i="4"/>
  <c r="J207" i="4"/>
  <c r="BK231" i="4"/>
  <c r="J131" i="5"/>
  <c r="J108" i="5"/>
  <c r="J129" i="5"/>
  <c r="J101" i="5"/>
  <c r="J125" i="5"/>
  <c r="J139" i="5"/>
  <c r="J179" i="6"/>
  <c r="BK162" i="6"/>
  <c r="BK135" i="6"/>
  <c r="J111" i="6"/>
  <c r="BK154" i="6"/>
  <c r="BK132" i="6"/>
  <c r="J154" i="6"/>
  <c r="J125" i="6"/>
  <c r="J104" i="6"/>
  <c r="BK150" i="6"/>
  <c r="BK121" i="6"/>
  <c r="BK212" i="7"/>
  <c r="BK177" i="7"/>
  <c r="BK133" i="7"/>
  <c r="BK110" i="7"/>
  <c r="J103" i="7"/>
  <c r="J221" i="7"/>
  <c r="J211" i="7"/>
  <c r="J200" i="7"/>
  <c r="BK198" i="7"/>
  <c r="J191" i="7"/>
  <c r="J186" i="7"/>
  <c r="J174" i="7"/>
  <c r="BK168" i="7"/>
  <c r="BK164" i="7"/>
  <c r="J156" i="7"/>
  <c r="BK149" i="7"/>
  <c r="J145" i="7"/>
  <c r="BK138" i="7"/>
  <c r="J135" i="7"/>
  <c r="J129" i="7"/>
  <c r="J96" i="7"/>
  <c r="BK206" i="7"/>
  <c r="BK171" i="7"/>
  <c r="J861" i="2"/>
  <c r="J822" i="2"/>
  <c r="BK786" i="2"/>
  <c r="BK759" i="2"/>
  <c r="BK590" i="2"/>
  <c r="BK507" i="2"/>
  <c r="J414" i="2"/>
  <c r="J377" i="2"/>
  <c r="BK172" i="2"/>
  <c r="BK956" i="2"/>
  <c r="J786" i="2"/>
  <c r="BK761" i="2"/>
  <c r="J751" i="2"/>
  <c r="J709" i="2"/>
  <c r="J606" i="2"/>
  <c r="BK529" i="2"/>
  <c r="BK478" i="2"/>
  <c r="J432" i="2"/>
  <c r="J419" i="2"/>
  <c r="J306" i="2"/>
  <c r="BK267" i="2"/>
  <c r="BK142" i="2"/>
  <c r="J94" i="3"/>
  <c r="BK105" i="3"/>
  <c r="BK143" i="3"/>
  <c r="BK257" i="4"/>
  <c r="BK185" i="4"/>
  <c r="BK163" i="4"/>
  <c r="BK129" i="4"/>
  <c r="J257" i="4"/>
  <c r="BK203" i="4"/>
  <c r="BK170" i="4"/>
  <c r="J158" i="4"/>
  <c r="J142" i="4"/>
  <c r="J117" i="4"/>
  <c r="J242" i="4"/>
  <c r="J266" i="4"/>
  <c r="J212" i="4"/>
  <c r="BK129" i="5"/>
  <c r="J148" i="5"/>
  <c r="J122" i="5"/>
  <c r="J147" i="5"/>
  <c r="J112" i="5"/>
  <c r="BK135" i="5"/>
  <c r="J107" i="5"/>
  <c r="J177" i="6"/>
  <c r="J158" i="6"/>
  <c r="J129" i="6"/>
  <c r="BK112" i="6"/>
  <c r="BK174" i="6"/>
  <c r="BK159" i="6"/>
  <c r="BK138" i="6"/>
  <c r="J99" i="6"/>
  <c r="J156" i="6"/>
  <c r="BK128" i="6"/>
  <c r="J102" i="6"/>
  <c r="J172" i="6"/>
  <c r="J139" i="6"/>
  <c r="BK110" i="6"/>
  <c r="BK214" i="7"/>
  <c r="J166" i="7"/>
  <c r="J138" i="7"/>
  <c r="J123" i="7"/>
  <c r="J107" i="7"/>
  <c r="J223" i="7"/>
  <c r="BK200" i="7"/>
  <c r="BK154" i="7"/>
  <c r="BK118" i="7"/>
  <c r="J92" i="7"/>
  <c r="J189" i="7"/>
  <c r="J170" i="7"/>
  <c r="J157" i="7"/>
  <c r="BK126" i="7"/>
  <c r="BK108" i="7"/>
  <c r="BK121" i="8"/>
  <c r="BK95" i="8"/>
  <c r="BK115" i="8"/>
  <c r="J134" i="8"/>
  <c r="J95" i="8"/>
  <c r="BK120" i="8"/>
  <c r="J97" i="8"/>
  <c r="J156" i="9"/>
  <c r="BK145" i="9"/>
  <c r="BK123" i="9"/>
  <c r="J110" i="9"/>
  <c r="J169" i="9"/>
  <c r="J146" i="9"/>
  <c r="J131" i="9"/>
  <c r="BK111" i="9"/>
  <c r="BK169" i="9"/>
  <c r="BK146" i="9"/>
  <c r="J126" i="9"/>
  <c r="BK96" i="9"/>
  <c r="J106" i="10"/>
  <c r="J93" i="10"/>
  <c r="J888" i="2"/>
  <c r="BK814" i="2"/>
  <c r="J783" i="2"/>
  <c r="BK749" i="2"/>
  <c r="J685" i="2"/>
  <c r="BK593" i="2"/>
  <c r="J489" i="2"/>
  <c r="J382" i="2"/>
  <c r="J290" i="2"/>
  <c r="J205" i="2"/>
  <c r="J949" i="2"/>
  <c r="BK825" i="2"/>
  <c r="BK772" i="2"/>
  <c r="J717" i="2"/>
  <c r="BK544" i="2"/>
  <c r="BK459" i="2"/>
  <c r="BK384" i="2"/>
  <c r="J254" i="2"/>
  <c r="J856" i="2"/>
  <c r="J816" i="2"/>
  <c r="J765" i="2"/>
  <c r="J723" i="2"/>
  <c r="BK632" i="2"/>
  <c r="BK469" i="2"/>
  <c r="J319" i="2"/>
  <c r="BK166" i="2"/>
  <c r="BK997" i="2"/>
  <c r="BK866" i="2"/>
  <c r="J812" i="2"/>
  <c r="J775" i="2"/>
  <c r="BK715" i="2"/>
  <c r="BK534" i="2"/>
  <c r="BK461" i="2"/>
  <c r="BK399" i="2"/>
  <c r="J281" i="2"/>
  <c r="BK124" i="2"/>
  <c r="J150" i="3"/>
  <c r="J122" i="3"/>
  <c r="J139" i="3"/>
  <c r="BK253" i="4"/>
  <c r="BK183" i="4"/>
  <c r="J161" i="4"/>
  <c r="BK137" i="4"/>
  <c r="J251" i="4"/>
  <c r="J183" i="4"/>
  <c r="BK157" i="4"/>
  <c r="BK119" i="4"/>
  <c r="J226" i="4"/>
  <c r="J190" i="4"/>
  <c r="J203" i="4"/>
  <c r="BK119" i="5"/>
  <c r="BK99" i="5"/>
  <c r="BK107" i="5"/>
  <c r="J126" i="5"/>
  <c r="BK137" i="5"/>
  <c r="BK94" i="5"/>
  <c r="BK156" i="6"/>
  <c r="BK122" i="6"/>
  <c r="J171" i="6"/>
  <c r="BK131" i="6"/>
  <c r="BK96" i="6"/>
  <c r="BK160" i="6"/>
  <c r="J126" i="6"/>
  <c r="BK104" i="6"/>
  <c r="J161" i="6"/>
  <c r="J105" i="6"/>
  <c r="J194" i="7"/>
  <c r="J143" i="7"/>
  <c r="J124" i="7"/>
  <c r="BK102" i="7"/>
  <c r="J210" i="7"/>
  <c r="J155" i="7"/>
  <c r="BK114" i="7"/>
  <c r="BK220" i="7"/>
  <c r="BK190" i="7"/>
  <c r="J179" i="7"/>
  <c r="BK155" i="7"/>
  <c r="J122" i="7"/>
  <c r="J122" i="8"/>
  <c r="BK94" i="8"/>
  <c r="J109" i="8"/>
  <c r="J120" i="8"/>
  <c r="J124" i="8"/>
  <c r="J108" i="8"/>
  <c r="J153" i="9"/>
  <c r="J142" i="9"/>
  <c r="BK102" i="9"/>
  <c r="BK118" i="9"/>
  <c r="BK99" i="9"/>
  <c r="BK156" i="9"/>
  <c r="J123" i="9"/>
  <c r="J92" i="9"/>
  <c r="J95" i="10"/>
  <c r="J978" i="2"/>
  <c r="J916" i="2"/>
  <c r="J795" i="2"/>
  <c r="BK744" i="2"/>
  <c r="J635" i="2"/>
  <c r="BK570" i="2"/>
  <c r="BK442" i="2"/>
  <c r="BK360" i="2"/>
  <c r="J237" i="2"/>
  <c r="BK175" i="2"/>
  <c r="BK914" i="2"/>
  <c r="BK833" i="2"/>
  <c r="J779" i="2"/>
  <c r="BK666" i="2"/>
  <c r="BK548" i="2"/>
  <c r="J466" i="2"/>
  <c r="J349" i="2"/>
  <c r="BK293" i="2"/>
  <c r="BK197" i="2"/>
  <c r="J142" i="2"/>
  <c r="J848" i="2"/>
  <c r="BK820" i="2"/>
  <c r="J784" i="2"/>
  <c r="BK750" i="2"/>
  <c r="J675" i="2"/>
  <c r="J544" i="2"/>
  <c r="BK489" i="2"/>
  <c r="J417" i="2"/>
  <c r="J302" i="2"/>
  <c r="J273" i="2"/>
  <c r="BK240" i="2"/>
  <c r="J194" i="2"/>
  <c r="BK853" i="2"/>
  <c r="BK810" i="2"/>
  <c r="BK764" i="2"/>
  <c r="J748" i="2"/>
  <c r="BK601" i="2"/>
  <c r="J496" i="2"/>
  <c r="J402" i="2"/>
  <c r="BK260" i="2"/>
  <c r="J143" i="3"/>
  <c r="J105" i="3"/>
  <c r="BK91" i="3"/>
  <c r="J135" i="3"/>
  <c r="BK251" i="4"/>
  <c r="BK172" i="4"/>
  <c r="BK142" i="4"/>
  <c r="BK117" i="4"/>
  <c r="BK226" i="4"/>
  <c r="J176" i="4"/>
  <c r="BK148" i="4"/>
  <c r="BK189" i="4"/>
  <c r="J233" i="4"/>
  <c r="J138" i="5"/>
  <c r="J110" i="5"/>
  <c r="J137" i="5"/>
  <c r="J119" i="5"/>
  <c r="J96" i="5"/>
  <c r="J114" i="5"/>
  <c r="BK167" i="6"/>
  <c r="BK130" i="6"/>
  <c r="BK116" i="6"/>
  <c r="J114" i="6"/>
  <c r="J130" i="6"/>
  <c r="J101" i="6"/>
  <c r="BK158" i="6"/>
  <c r="BK107" i="6"/>
  <c r="J178" i="6"/>
  <c r="J147" i="6"/>
  <c r="BK207" i="7"/>
  <c r="J146" i="7"/>
  <c r="J117" i="7"/>
  <c r="J95" i="7"/>
  <c r="BK221" i="7"/>
  <c r="BK203" i="7"/>
  <c r="BK122" i="7"/>
  <c r="BK101" i="7"/>
  <c r="BK193" i="7"/>
  <c r="BK167" i="7"/>
  <c r="J140" i="7"/>
  <c r="J119" i="7"/>
  <c r="BK95" i="7"/>
  <c r="J126" i="8"/>
  <c r="J96" i="8"/>
  <c r="J92" i="8"/>
  <c r="J118" i="8"/>
  <c r="J100" i="8"/>
  <c r="J162" i="9"/>
  <c r="BK115" i="9"/>
  <c r="J104" i="9"/>
  <c r="J150" i="9"/>
  <c r="J125" i="9"/>
  <c r="BK110" i="9"/>
  <c r="J96" i="9"/>
  <c r="J121" i="9"/>
  <c r="J161" i="9"/>
  <c r="J997" i="2"/>
  <c r="BK929" i="2"/>
  <c r="BK856" i="2"/>
  <c r="J835" i="2"/>
  <c r="J802" i="2"/>
  <c r="J710" i="2"/>
  <c r="J618" i="2"/>
  <c r="J585" i="2"/>
  <c r="BK504" i="2"/>
  <c r="BK323" i="2"/>
  <c r="J169" i="2"/>
  <c r="BK885" i="2"/>
  <c r="BK822" i="2"/>
  <c r="BK757" i="2"/>
  <c r="J597" i="2"/>
  <c r="J542" i="2"/>
  <c r="J311" i="2"/>
  <c r="J240" i="2"/>
  <c r="BK130" i="2"/>
  <c r="J845" i="2"/>
  <c r="J805" i="2"/>
  <c r="BK771" i="2"/>
  <c r="BK735" i="2"/>
  <c r="BK567" i="2"/>
  <c r="J461" i="2"/>
  <c r="BK369" i="2"/>
  <c r="BK202" i="2"/>
  <c r="BK151" i="2"/>
  <c r="BK978" i="2"/>
  <c r="BK805" i="2"/>
  <c r="J763" i="2"/>
  <c r="J744" i="2"/>
  <c r="BK623" i="2"/>
  <c r="BK502" i="2"/>
  <c r="BK426" i="2"/>
  <c r="BK141" i="3"/>
  <c r="J91" i="3"/>
  <c r="BK102" i="3"/>
  <c r="J141" i="3"/>
  <c r="J97" i="3"/>
  <c r="J227" i="4"/>
  <c r="J179" i="4"/>
  <c r="BK106" i="4"/>
  <c r="BK218" i="4"/>
  <c r="BK179" i="4"/>
  <c r="J159" i="4"/>
  <c r="J139" i="4"/>
  <c r="J106" i="4"/>
  <c r="J235" i="4"/>
  <c r="J195" i="4"/>
  <c r="BK121" i="5"/>
  <c r="J102" i="5"/>
  <c r="BK138" i="5"/>
  <c r="J104" i="5"/>
  <c r="J132" i="5"/>
  <c r="J106" i="5"/>
  <c r="BK170" i="6"/>
  <c r="BK157" i="6"/>
  <c r="J117" i="6"/>
  <c r="J164" i="6"/>
  <c r="J100" i="6"/>
  <c r="BK161" i="6"/>
  <c r="BK134" i="6"/>
  <c r="J109" i="6"/>
  <c r="BK164" i="6"/>
  <c r="J138" i="6"/>
  <c r="BK98" i="6"/>
  <c r="J148" i="7"/>
  <c r="J115" i="7"/>
  <c r="BK109" i="7"/>
  <c r="J100" i="7"/>
  <c r="BK93" i="7"/>
  <c r="J216" i="7"/>
  <c r="J205" i="7"/>
  <c r="BK199" i="7"/>
  <c r="BK196" i="7"/>
  <c r="J190" i="7"/>
  <c r="BK185" i="7"/>
  <c r="J176" i="7"/>
  <c r="J160" i="7"/>
  <c r="J158" i="7"/>
  <c r="BK153" i="7"/>
  <c r="J147" i="7"/>
  <c r="BK144" i="7"/>
  <c r="BK136" i="7"/>
  <c r="BK130" i="7"/>
  <c r="J101" i="7"/>
  <c r="J224" i="7"/>
  <c r="J202" i="7"/>
  <c r="BK161" i="7"/>
  <c r="BK120" i="7"/>
  <c r="BK100" i="7"/>
  <c r="J169" i="7"/>
  <c r="J162" i="7"/>
  <c r="J154" i="7"/>
  <c r="BK117" i="7"/>
  <c r="J94" i="7"/>
  <c r="J114" i="8"/>
  <c r="J123" i="8"/>
  <c r="BK108" i="8"/>
  <c r="BK102" i="8"/>
  <c r="BK131" i="8"/>
  <c r="BK99" i="8"/>
  <c r="BK105" i="8"/>
  <c r="J155" i="9"/>
  <c r="BK150" i="9"/>
  <c r="BK137" i="9"/>
  <c r="J127" i="9"/>
  <c r="J112" i="9"/>
  <c r="J170" i="9"/>
  <c r="BK144" i="9"/>
  <c r="BK108" i="9"/>
  <c r="J97" i="9"/>
  <c r="BK165" i="9"/>
  <c r="BK138" i="9"/>
  <c r="J114" i="9"/>
  <c r="J99" i="9"/>
  <c r="J101" i="10"/>
  <c r="J88" i="10"/>
  <c r="J956" i="2"/>
  <c r="BK844" i="2"/>
  <c r="J789" i="2"/>
  <c r="J772" i="2"/>
  <c r="J727" i="2"/>
  <c r="BK599" i="2"/>
  <c r="BK499" i="2"/>
  <c r="J459" i="2"/>
  <c r="J384" i="2"/>
  <c r="J279" i="2"/>
  <c r="J184" i="2"/>
  <c r="J943" i="2"/>
  <c r="BK882" i="2"/>
  <c r="BK834" i="2"/>
  <c r="J777" i="2"/>
  <c r="BK675" i="2"/>
  <c r="BK559" i="2"/>
  <c r="BK483" i="2"/>
  <c r="J440" i="2"/>
  <c r="BK394" i="2"/>
  <c r="BK319" i="2"/>
  <c r="J276" i="2"/>
  <c r="J234" i="2"/>
  <c r="BK846" i="2"/>
  <c r="J833" i="2"/>
  <c r="BK808" i="2"/>
  <c r="BK763" i="2"/>
  <c r="BK706" i="2"/>
  <c r="BK635" i="2"/>
  <c r="BK472" i="2"/>
  <c r="BK392" i="2"/>
  <c r="BK362" i="2"/>
  <c r="J124" i="2"/>
  <c r="BK943" i="2"/>
  <c r="J874" i="2"/>
  <c r="BK816" i="2"/>
  <c r="J394" i="2"/>
  <c r="J175" i="2"/>
  <c r="J113" i="3"/>
  <c r="BK162" i="3"/>
  <c r="J162" i="3"/>
  <c r="J130" i="3"/>
  <c r="BK264" i="4"/>
  <c r="BK240" i="4"/>
  <c r="J222" i="4"/>
  <c r="BK176" i="4"/>
  <c r="J157" i="4"/>
  <c r="BK147" i="4"/>
  <c r="J121" i="4"/>
  <c r="J236" i="4"/>
  <c r="J181" i="4"/>
  <c r="J163" i="4"/>
  <c r="BK153" i="4"/>
  <c r="J137" i="4"/>
  <c r="J110" i="4"/>
  <c r="BK255" i="4"/>
  <c r="BK210" i="4"/>
  <c r="BK246" i="4"/>
  <c r="BK224" i="4"/>
  <c r="J135" i="5"/>
  <c r="J113" i="5"/>
  <c r="J94" i="5"/>
  <c r="BK134" i="5"/>
  <c r="J105" i="5"/>
  <c r="J142" i="5"/>
  <c r="BK122" i="5"/>
  <c r="BK151" i="5"/>
  <c r="J120" i="5"/>
  <c r="BK96" i="5"/>
  <c r="BK172" i="6"/>
  <c r="J155" i="6"/>
  <c r="J124" i="6"/>
  <c r="J149" i="6"/>
  <c r="BK129" i="6"/>
  <c r="J110" i="6"/>
  <c r="BK163" i="6"/>
  <c r="J142" i="6"/>
  <c r="BK114" i="6"/>
  <c r="BK99" i="6"/>
  <c r="J144" i="6"/>
  <c r="J127" i="6"/>
  <c r="BK218" i="7"/>
  <c r="J196" i="7"/>
  <c r="J173" i="7"/>
  <c r="J144" i="7"/>
  <c r="J127" i="7"/>
  <c r="J99" i="7"/>
  <c r="J217" i="7"/>
  <c r="BK186" i="7"/>
  <c r="J163" i="7"/>
  <c r="BK129" i="7"/>
  <c r="BK99" i="7"/>
  <c r="J199" i="7"/>
  <c r="J177" i="7"/>
  <c r="BK147" i="7"/>
  <c r="BK123" i="7"/>
  <c r="BK129" i="8"/>
  <c r="J103" i="8"/>
  <c r="J89" i="8"/>
  <c r="BK110" i="8"/>
  <c r="J93" i="8"/>
  <c r="J113" i="8"/>
  <c r="J133" i="8"/>
  <c r="BK109" i="8"/>
  <c r="BK92" i="8"/>
  <c r="J151" i="9"/>
  <c r="J132" i="9"/>
  <c r="BK116" i="9"/>
  <c r="BK103" i="9"/>
  <c r="BK164" i="9"/>
  <c r="BK135" i="9"/>
  <c r="J117" i="9"/>
  <c r="BK101" i="9"/>
  <c r="BK151" i="9"/>
  <c r="BK131" i="9"/>
  <c r="BK105" i="9"/>
  <c r="J160" i="9"/>
  <c r="J104" i="10"/>
  <c r="J86" i="10"/>
  <c r="BK998" i="2"/>
  <c r="J838" i="2"/>
  <c r="BK774" i="2"/>
  <c r="BK738" i="2"/>
  <c r="BK638" i="2"/>
  <c r="J572" i="2"/>
  <c r="BK466" i="2"/>
  <c r="J369" i="2"/>
  <c r="BK276" i="2"/>
  <c r="BK145" i="2"/>
  <c r="BK869" i="2"/>
  <c r="J803" i="2"/>
  <c r="BK751" i="2"/>
  <c r="J583" i="2"/>
  <c r="J508" i="2"/>
  <c r="BK402" i="2"/>
  <c r="BK306" i="2"/>
  <c r="J151" i="2"/>
  <c r="BK842" i="2"/>
  <c r="BK800" i="2"/>
  <c r="J774" i="2"/>
  <c r="J757" i="2"/>
  <c r="BK691" i="2"/>
  <c r="BK597" i="2"/>
  <c r="J475" i="2"/>
  <c r="BK432" i="2"/>
  <c r="J354" i="2"/>
  <c r="BK184" i="2"/>
  <c r="J951" i="2"/>
  <c r="BK848" i="2"/>
  <c r="BK796" i="2"/>
  <c r="BK762" i="2"/>
  <c r="J650" i="2"/>
  <c r="BK515" i="2"/>
  <c r="BK434" i="2"/>
  <c r="BK302" i="2"/>
  <c r="BK219" i="2"/>
  <c r="J100" i="3"/>
  <c r="BK160" i="3"/>
  <c r="BK122" i="3"/>
  <c r="J238" i="4"/>
  <c r="BK190" i="4"/>
  <c r="J154" i="4"/>
  <c r="J114" i="4"/>
  <c r="J201" i="4"/>
  <c r="J165" i="4"/>
  <c r="BK141" i="4"/>
  <c r="J103" i="4"/>
  <c r="BK212" i="4"/>
  <c r="BK238" i="4"/>
  <c r="BK148" i="5"/>
  <c r="BK106" i="5"/>
  <c r="BK132" i="5"/>
  <c r="BK103" i="5"/>
  <c r="J140" i="5"/>
  <c r="J95" i="5"/>
  <c r="BK112" i="5"/>
  <c r="BK180" i="6"/>
  <c r="BK146" i="6"/>
  <c r="BK118" i="6"/>
  <c r="BK179" i="6"/>
  <c r="BK144" i="6"/>
  <c r="J113" i="6"/>
  <c r="J146" i="6"/>
  <c r="BK111" i="6"/>
  <c r="BK175" i="6"/>
  <c r="J131" i="6"/>
  <c r="BK211" i="7"/>
  <c r="J172" i="7"/>
  <c r="J131" i="7"/>
  <c r="BK97" i="7"/>
  <c r="J204" i="7"/>
  <c r="BK166" i="7"/>
  <c r="J125" i="7"/>
  <c r="J102" i="7"/>
  <c r="BK210" i="7"/>
  <c r="BK160" i="7"/>
  <c r="J128" i="7"/>
  <c r="BK104" i="7"/>
  <c r="J102" i="8"/>
  <c r="BK125" i="8"/>
  <c r="BK100" i="8"/>
  <c r="BK116" i="8"/>
  <c r="J121" i="8"/>
  <c r="BK93" i="8"/>
  <c r="J149" i="9"/>
  <c r="J118" i="9"/>
  <c r="J111" i="9"/>
  <c r="BK167" i="9"/>
  <c r="J143" i="9"/>
  <c r="J122" i="9"/>
  <c r="J105" i="9"/>
  <c r="BK147" i="9"/>
  <c r="J136" i="9"/>
  <c r="BK94" i="9"/>
  <c r="BK88" i="10"/>
  <c r="BK95" i="10"/>
  <c r="BK940" i="2"/>
  <c r="BK840" i="2"/>
  <c r="J761" i="2"/>
  <c r="J697" i="2"/>
  <c r="BK616" i="2"/>
  <c r="BK583" i="2"/>
  <c r="J507" i="2"/>
  <c r="BK414" i="2"/>
  <c r="BK285" i="2"/>
  <c r="BK215" i="2"/>
  <c r="J112" i="2"/>
  <c r="J839" i="2"/>
  <c r="BK797" i="2"/>
  <c r="J769" i="2"/>
  <c r="J611" i="2"/>
  <c r="BK539" i="2"/>
  <c r="J426" i="2"/>
  <c r="BK326" i="2"/>
  <c r="BK249" i="2"/>
  <c r="BK161" i="2"/>
  <c r="BK828" i="2"/>
  <c r="J788" i="2"/>
  <c r="BK766" i="2"/>
  <c r="BK709" i="2"/>
  <c r="BK629" i="2"/>
  <c r="J593" i="2"/>
  <c r="BK473" i="2"/>
  <c r="BK382" i="2"/>
  <c r="J295" i="2"/>
  <c r="J267" i="2"/>
  <c r="J246" i="2"/>
  <c r="J209" i="2"/>
  <c r="J161" i="2"/>
  <c r="AS57" i="1"/>
  <c r="BK700" i="2"/>
  <c r="J548" i="2"/>
  <c r="BK471" i="2"/>
  <c r="BK349" i="2"/>
  <c r="J202" i="2"/>
  <c r="J128" i="3"/>
  <c r="J157" i="3"/>
  <c r="J116" i="3"/>
  <c r="BK233" i="4"/>
  <c r="BK158" i="4"/>
  <c r="BK135" i="4"/>
  <c r="BK100" i="4"/>
  <c r="BK207" i="4"/>
  <c r="BK161" i="4"/>
  <c r="J135" i="4"/>
  <c r="BK124" i="4"/>
  <c r="BK268" i="4"/>
  <c r="BK216" i="4"/>
  <c r="J240" i="4"/>
  <c r="BK149" i="5"/>
  <c r="BK117" i="5"/>
  <c r="BK97" i="5"/>
  <c r="BK110" i="5"/>
  <c r="J150" i="5"/>
  <c r="BK130" i="5"/>
  <c r="BK142" i="5"/>
  <c r="J99" i="5"/>
  <c r="J159" i="6"/>
  <c r="J95" i="6"/>
  <c r="J176" i="6"/>
  <c r="BK152" i="6"/>
  <c r="J133" i="6"/>
  <c r="J97" i="6"/>
  <c r="J148" i="6"/>
  <c r="BK117" i="6"/>
  <c r="J151" i="6"/>
  <c r="J140" i="6"/>
  <c r="J128" i="6"/>
  <c r="BK97" i="6"/>
  <c r="BK192" i="7"/>
  <c r="BK151" i="7"/>
  <c r="BK119" i="7"/>
  <c r="J207" i="7"/>
  <c r="J192" i="7"/>
  <c r="BK156" i="7"/>
  <c r="J134" i="7"/>
  <c r="J93" i="7"/>
  <c r="BK188" i="7"/>
  <c r="J133" i="7"/>
  <c r="BK115" i="7"/>
  <c r="BK134" i="8"/>
  <c r="J104" i="8"/>
  <c r="J119" i="8"/>
  <c r="BK98" i="8"/>
  <c r="J107" i="8"/>
  <c r="BK168" i="9"/>
  <c r="BK152" i="9"/>
  <c r="J135" i="9"/>
  <c r="BK120" i="9"/>
  <c r="J168" i="9"/>
  <c r="BK142" i="9"/>
  <c r="J103" i="9"/>
  <c r="BK153" i="9"/>
  <c r="J139" i="9"/>
  <c r="J107" i="9"/>
  <c r="BK95" i="9"/>
  <c r="J973" i="2"/>
  <c r="BK784" i="2"/>
  <c r="BK657" i="2"/>
  <c r="BK606" i="2"/>
  <c r="BK577" i="2"/>
  <c r="J486" i="2"/>
  <c r="BK409" i="2"/>
  <c r="J397" i="2"/>
  <c r="BK354" i="2"/>
  <c r="J181" i="2"/>
  <c r="BK903" i="2"/>
  <c r="BK838" i="2"/>
  <c r="BK790" i="2"/>
  <c r="J660" i="2"/>
  <c r="BK551" i="2"/>
  <c r="J352" i="2"/>
  <c r="BK290" i="2"/>
  <c r="J187" i="2"/>
  <c r="BK876" i="2"/>
  <c r="BK841" i="2"/>
  <c r="BK818" i="2"/>
  <c r="J704" i="2"/>
  <c r="J638" i="2"/>
  <c r="J515" i="2"/>
  <c r="J471" i="2"/>
  <c r="J387" i="2"/>
  <c r="BK344" i="2"/>
  <c r="J999" i="2"/>
  <c r="J914" i="2"/>
  <c r="BK839" i="2"/>
  <c r="BK777" i="2"/>
  <c r="J750" i="2"/>
  <c r="BK710" i="2"/>
  <c r="J588" i="2"/>
  <c r="J464" i="2"/>
  <c r="J360" i="2"/>
  <c r="J249" i="2"/>
  <c r="BK139" i="2"/>
  <c r="J118" i="3"/>
  <c r="BK113" i="3"/>
  <c r="J261" i="4"/>
  <c r="J199" i="4"/>
  <c r="BK159" i="4"/>
  <c r="J141" i="4"/>
  <c r="BK112" i="4"/>
  <c r="BK242" i="4"/>
  <c r="BK193" i="4"/>
  <c r="BK144" i="4"/>
  <c r="BK121" i="4"/>
  <c r="BK235" i="4"/>
  <c r="J244" i="4"/>
  <c r="J210" i="4"/>
  <c r="J143" i="5"/>
  <c r="BK146" i="5"/>
  <c r="BK120" i="5"/>
  <c r="BK136" i="5"/>
  <c r="BK108" i="5"/>
  <c r="BK147" i="5"/>
  <c r="BK118" i="5"/>
  <c r="BK95" i="5"/>
  <c r="J121" i="6"/>
  <c r="BK169" i="6"/>
  <c r="BK148" i="6"/>
  <c r="J123" i="6"/>
  <c r="J170" i="6"/>
  <c r="BK143" i="6"/>
  <c r="J98" i="6"/>
  <c r="J132" i="6"/>
  <c r="BK219" i="7"/>
  <c r="J188" i="7"/>
  <c r="J168" i="7"/>
  <c r="BK141" i="7"/>
  <c r="BK105" i="7"/>
  <c r="J97" i="7"/>
  <c r="BK92" i="7"/>
  <c r="BK213" i="7"/>
  <c r="BK208" i="7"/>
  <c r="BK202" i="7"/>
  <c r="BK201" i="7"/>
  <c r="BK187" i="7"/>
  <c r="BK178" i="7"/>
  <c r="BK170" i="7"/>
  <c r="BK165" i="7"/>
  <c r="J161" i="7"/>
  <c r="J159" i="7"/>
  <c r="BK148" i="7"/>
  <c r="BK143" i="7"/>
  <c r="J137" i="7"/>
  <c r="BK131" i="7"/>
  <c r="BK127" i="7"/>
  <c r="J121" i="7"/>
  <c r="J193" i="7"/>
  <c r="J153" i="7"/>
  <c r="J110" i="7"/>
  <c r="BK222" i="7"/>
  <c r="J201" i="7"/>
  <c r="J182" i="7"/>
  <c r="J178" i="7"/>
  <c r="J141" i="7"/>
  <c r="BK125" i="7"/>
  <c r="J114" i="7"/>
  <c r="BK133" i="8"/>
  <c r="J106" i="8"/>
  <c r="J130" i="8"/>
  <c r="J112" i="8"/>
  <c r="BK89" i="8"/>
  <c r="BK114" i="8"/>
  <c r="J90" i="8"/>
  <c r="BK122" i="8"/>
  <c r="J94" i="8"/>
  <c r="J159" i="9"/>
  <c r="BK133" i="9"/>
  <c r="BK117" i="9"/>
  <c r="BK100" i="9"/>
  <c r="BK155" i="9"/>
  <c r="J141" i="9"/>
  <c r="J119" i="9"/>
  <c r="J102" i="9"/>
  <c r="BK141" i="9"/>
  <c r="BK128" i="9"/>
  <c r="BK106" i="9"/>
  <c r="J93" i="9"/>
  <c r="J94" i="9"/>
  <c r="BK86" i="10"/>
  <c r="BK91" i="10"/>
  <c r="BK900" i="2"/>
  <c r="J820" i="2"/>
  <c r="BK780" i="2"/>
  <c r="BK741" i="2"/>
  <c r="J643" i="2"/>
  <c r="BK611" i="2"/>
  <c r="J559" i="2"/>
  <c r="J478" i="2"/>
  <c r="J407" i="2"/>
  <c r="BK352" i="2"/>
  <c r="J226" i="2"/>
  <c r="J139" i="2"/>
  <c r="BK121" i="2"/>
  <c r="J818" i="2"/>
  <c r="J800" i="2"/>
  <c r="BK731" i="2"/>
  <c r="J663" i="2"/>
  <c r="BK545" i="2"/>
  <c r="J502" i="2"/>
  <c r="J344" i="2"/>
  <c r="BK287" i="2"/>
  <c r="BK246" i="2"/>
  <c r="BK156" i="2"/>
  <c r="BK879" i="2"/>
  <c r="BK843" i="2"/>
  <c r="BK781" i="2"/>
  <c r="J749" i="2"/>
  <c r="BK697" i="2"/>
  <c r="BK618" i="2"/>
  <c r="J554" i="2"/>
  <c r="J442" i="2"/>
  <c r="BK331" i="2"/>
  <c r="J998" i="2"/>
  <c r="J797" i="2"/>
  <c r="BK776" i="2"/>
  <c r="J771" i="2"/>
  <c r="BK754" i="2"/>
  <c r="J741" i="2"/>
  <c r="BK641" i="2"/>
  <c r="BK572" i="2"/>
  <c r="J551" i="2"/>
  <c r="J499" i="2"/>
  <c r="J449" i="2"/>
  <c r="J371" i="2"/>
  <c r="J293" i="2"/>
  <c r="J243" i="2"/>
  <c r="J146" i="3"/>
  <c r="BK125" i="3"/>
  <c r="BK130" i="3"/>
  <c r="J154" i="3"/>
  <c r="BK118" i="3"/>
  <c r="J231" i="4"/>
  <c r="BK195" i="4"/>
  <c r="J170" i="4"/>
  <c r="BK151" i="4"/>
  <c r="BK139" i="4"/>
  <c r="BK110" i="4"/>
  <c r="BK220" i="4"/>
  <c r="J187" i="4"/>
  <c r="J147" i="4"/>
  <c r="J129" i="4"/>
  <c r="J100" i="4"/>
  <c r="BK227" i="4"/>
  <c r="J193" i="4"/>
  <c r="BK236" i="4"/>
  <c r="J151" i="5"/>
  <c r="J118" i="5"/>
  <c r="BK105" i="5"/>
  <c r="BK139" i="5"/>
  <c r="J111" i="5"/>
  <c r="J100" i="5"/>
  <c r="BK131" i="5"/>
  <c r="BK100" i="5"/>
  <c r="J130" i="5"/>
  <c r="J93" i="5"/>
  <c r="BK165" i="6"/>
  <c r="J137" i="6"/>
  <c r="BK119" i="6"/>
  <c r="BK105" i="6"/>
  <c r="J166" i="6"/>
  <c r="J143" i="6"/>
  <c r="J115" i="6"/>
  <c r="J181" i="6"/>
  <c r="BK171" i="6"/>
  <c r="BK147" i="6"/>
  <c r="BK123" i="6"/>
  <c r="BK177" i="6"/>
  <c r="J157" i="6"/>
  <c r="BK133" i="6"/>
  <c r="J96" i="6"/>
  <c r="J208" i="7"/>
  <c r="J185" i="7"/>
  <c r="BK157" i="7"/>
  <c r="BK132" i="7"/>
  <c r="BK112" i="7"/>
  <c r="BK224" i="7"/>
  <c r="BK205" i="7"/>
  <c r="BK174" i="7"/>
  <c r="BK145" i="7"/>
  <c r="J108" i="7"/>
  <c r="J219" i="7"/>
  <c r="BK181" i="7"/>
  <c r="J164" i="7"/>
  <c r="BK135" i="7"/>
  <c r="J116" i="7"/>
  <c r="J98" i="7"/>
  <c r="J110" i="8"/>
  <c r="BK128" i="8"/>
  <c r="J105" i="8"/>
  <c r="BK124" i="8"/>
  <c r="BK130" i="8"/>
  <c r="BK104" i="8"/>
  <c r="BK161" i="9"/>
  <c r="BK136" i="9"/>
  <c r="BK126" i="9"/>
  <c r="BK113" i="9"/>
  <c r="J95" i="9"/>
  <c r="J158" i="9"/>
  <c r="BK139" i="9"/>
  <c r="BK121" i="9"/>
  <c r="BK107" i="9"/>
  <c r="J157" i="9"/>
  <c r="J140" i="9"/>
  <c r="BK119" i="9"/>
  <c r="BK170" i="9"/>
  <c r="BK93" i="10"/>
  <c r="J97" i="10"/>
  <c r="BK927" i="2"/>
  <c r="BK861" i="2"/>
  <c r="BK792" i="2"/>
  <c r="BK716" i="2"/>
  <c r="BK613" i="2"/>
  <c r="BK508" i="2"/>
  <c r="BK424" i="2"/>
  <c r="J328" i="2"/>
  <c r="BK178" i="2"/>
  <c r="J900" i="2"/>
  <c r="BK835" i="2"/>
  <c r="J792" i="2"/>
  <c r="J668" i="2"/>
  <c r="BK554" i="2"/>
  <c r="BK419" i="2"/>
  <c r="BK316" i="2"/>
  <c r="BK243" i="2"/>
  <c r="J903" i="2"/>
  <c r="J830" i="2"/>
  <c r="BK783" i="2"/>
  <c r="J747" i="2"/>
  <c r="J700" i="2"/>
  <c r="J616" i="2"/>
  <c r="BK494" i="2"/>
  <c r="BK451" i="2"/>
  <c r="J374" i="2"/>
  <c r="BK205" i="2"/>
  <c r="BK115" i="2"/>
  <c r="J976" i="2"/>
  <c r="J927" i="2"/>
  <c r="J828" i="2"/>
  <c r="J780" i="2"/>
  <c r="J753" i="2"/>
  <c r="BK585" i="2"/>
  <c r="J473" i="2"/>
  <c r="BK412" i="2"/>
  <c r="J323" i="2"/>
  <c r="BK139" i="3"/>
  <c r="BK94" i="3"/>
  <c r="J102" i="3"/>
  <c r="J224" i="4"/>
  <c r="J174" i="4"/>
  <c r="J148" i="4"/>
  <c r="J124" i="4"/>
  <c r="BK229" i="4"/>
  <c r="J189" i="4"/>
  <c r="J145" i="4"/>
  <c r="J112" i="4"/>
  <c r="J264" i="4"/>
  <c r="J253" i="4"/>
  <c r="J136" i="5"/>
  <c r="BK114" i="5"/>
  <c r="BK140" i="5"/>
  <c r="J98" i="5"/>
  <c r="BK111" i="5"/>
  <c r="J144" i="5"/>
  <c r="BK98" i="5"/>
  <c r="J160" i="6"/>
  <c r="J134" i="6"/>
  <c r="BK115" i="6"/>
  <c r="J165" i="6"/>
  <c r="J141" i="6"/>
  <c r="BK102" i="6"/>
  <c r="BK139" i="6"/>
  <c r="BK100" i="6"/>
  <c r="BK149" i="6"/>
  <c r="BK113" i="6"/>
  <c r="BK215" i="7"/>
  <c r="J150" i="7"/>
  <c r="J120" i="7"/>
  <c r="J111" i="7"/>
  <c r="J218" i="7"/>
  <c r="BK194" i="7"/>
  <c r="J151" i="7"/>
  <c r="J109" i="7"/>
  <c r="J187" i="7"/>
  <c r="BK173" i="7"/>
  <c r="BK150" i="7"/>
  <c r="J112" i="7"/>
  <c r="BK107" i="8"/>
  <c r="BK113" i="8"/>
  <c r="J125" i="8"/>
  <c r="BK103" i="8"/>
  <c r="J117" i="8"/>
  <c r="J164" i="9"/>
  <c r="BK130" i="9"/>
  <c r="BK114" i="9"/>
  <c r="J171" i="9"/>
  <c r="J152" i="9"/>
  <c r="BK132" i="9"/>
  <c r="BK109" i="9"/>
  <c r="BK93" i="9"/>
  <c r="BK143" i="9"/>
  <c r="BK112" i="9"/>
  <c r="BK101" i="10"/>
  <c r="BK106" i="10"/>
  <c r="BK976" i="2"/>
  <c r="J876" i="2"/>
  <c r="BK803" i="2"/>
  <c r="BK775" i="2"/>
  <c r="J715" i="2"/>
  <c r="J590" i="2"/>
  <c r="J529" i="2"/>
  <c r="BK387" i="2"/>
  <c r="J331" i="2"/>
  <c r="BK181" i="2"/>
  <c r="BK888" i="2"/>
  <c r="J824" i="2"/>
  <c r="J752" i="2"/>
  <c r="J575" i="2"/>
  <c r="J517" i="2"/>
  <c r="BK404" i="2"/>
  <c r="J313" i="2"/>
  <c r="BK273" i="2"/>
  <c r="J127" i="2"/>
  <c r="J834" i="2"/>
  <c r="J776" i="2"/>
  <c r="J731" i="2"/>
  <c r="BK650" i="2"/>
  <c r="J599" i="2"/>
  <c r="BK464" i="2"/>
  <c r="BK304" i="2"/>
  <c r="BK281" i="2"/>
  <c r="BK254" i="2"/>
  <c r="BK212" i="2"/>
  <c r="BK169" i="2"/>
  <c r="J840" i="2"/>
  <c r="J781" i="2"/>
  <c r="BK752" i="2"/>
  <c r="J626" i="2"/>
  <c r="BK517" i="2"/>
  <c r="BK440" i="2"/>
  <c r="BK295" i="2"/>
  <c r="J156" i="2"/>
  <c r="BK97" i="3"/>
  <c r="BK154" i="3"/>
  <c r="BK146" i="3"/>
  <c r="BK100" i="3"/>
  <c r="J205" i="4"/>
  <c r="BK181" i="4"/>
  <c r="BK156" i="4"/>
  <c r="BK126" i="4"/>
  <c r="J246" i="4"/>
  <c r="J192" i="4"/>
  <c r="J169" i="4"/>
  <c r="J108" i="4"/>
  <c r="J248" i="4"/>
  <c r="BK197" i="4"/>
  <c r="J197" i="4"/>
  <c r="J133" i="5"/>
  <c r="BK104" i="5"/>
  <c r="BK102" i="5"/>
  <c r="BK143" i="5"/>
  <c r="BK113" i="5"/>
  <c r="BK133" i="5"/>
  <c r="BK181" i="6"/>
  <c r="J152" i="6"/>
  <c r="BK125" i="6"/>
  <c r="J167" i="6"/>
  <c r="BK145" i="6"/>
  <c r="J112" i="6"/>
  <c r="J162" i="6"/>
  <c r="BK124" i="6"/>
  <c r="BK101" i="6"/>
  <c r="J135" i="6"/>
  <c r="J107" i="6"/>
  <c r="J213" i="7"/>
  <c r="J171" i="7"/>
  <c r="J130" i="7"/>
  <c r="BK103" i="7"/>
  <c r="BK195" i="7"/>
  <c r="BK169" i="7"/>
  <c r="BK113" i="7"/>
  <c r="J215" i="7"/>
  <c r="BK180" i="7"/>
  <c r="BK159" i="7"/>
  <c r="BK107" i="7"/>
  <c r="J116" i="8"/>
  <c r="BK90" i="8"/>
  <c r="BK106" i="8"/>
  <c r="BK117" i="8"/>
  <c r="J131" i="8"/>
  <c r="J147" i="9"/>
  <c r="J128" i="9"/>
  <c r="J109" i="9"/>
  <c r="BK159" i="9"/>
  <c r="J133" i="9"/>
  <c r="J116" i="9"/>
  <c r="J100" i="9"/>
  <c r="J134" i="9"/>
  <c r="J101" i="9"/>
  <c r="J99" i="10"/>
  <c r="BK949" i="2"/>
  <c r="J879" i="2"/>
  <c r="J841" i="2"/>
  <c r="BK767" i="2"/>
  <c r="J735" i="2"/>
  <c r="J632" i="2"/>
  <c r="J434" i="2"/>
  <c r="J287" i="2"/>
  <c r="J219" i="2"/>
  <c r="J130" i="2"/>
  <c r="J863" i="2"/>
  <c r="BK802" i="2"/>
  <c r="J770" i="2"/>
  <c r="BK682" i="2"/>
  <c r="J472" i="2"/>
  <c r="BK407" i="2"/>
  <c r="J333" i="2"/>
  <c r="J265" i="2"/>
  <c r="J145" i="2"/>
  <c r="J853" i="2"/>
  <c r="BK789" i="2"/>
  <c r="J767" i="2"/>
  <c r="BK717" i="2"/>
  <c r="J666" i="2"/>
  <c r="J577" i="2"/>
  <c r="BK496" i="2"/>
  <c r="J404" i="2"/>
  <c r="BK118" i="2"/>
  <c r="J945" i="2"/>
  <c r="J882" i="2"/>
  <c r="J814" i="2"/>
  <c r="J785" i="2"/>
  <c r="J756" i="2"/>
  <c r="J545" i="2"/>
  <c r="BK475" i="2"/>
  <c r="BK397" i="2"/>
  <c r="BK283" i="2"/>
  <c r="J166" i="2"/>
  <c r="BK157" i="3"/>
  <c r="BK135" i="3"/>
  <c r="J110" i="3"/>
  <c r="J214" i="4"/>
  <c r="BK169" i="4"/>
  <c r="BK145" i="4"/>
  <c r="J119" i="4"/>
  <c r="BK261" i="4"/>
  <c r="J172" i="4"/>
  <c r="J156" i="4"/>
  <c r="BK114" i="4"/>
  <c r="J220" i="4"/>
  <c r="BK259" i="4"/>
  <c r="BK214" i="4"/>
  <c r="BK116" i="5"/>
  <c r="BK93" i="5"/>
  <c r="J116" i="5"/>
  <c r="J146" i="5"/>
  <c r="J121" i="5"/>
  <c r="J97" i="5"/>
  <c r="BK125" i="5"/>
  <c r="J150" i="6"/>
  <c r="BK126" i="6"/>
  <c r="BK178" i="6"/>
  <c r="BK142" i="6"/>
  <c r="BK106" i="6"/>
  <c r="J94" i="6"/>
  <c r="BK120" i="6"/>
  <c r="J174" i="6"/>
  <c r="BK141" i="6"/>
  <c r="BK109" i="6"/>
  <c r="J198" i="7"/>
  <c r="BK163" i="7"/>
  <c r="BK111" i="7"/>
  <c r="J104" i="7"/>
  <c r="BK96" i="7"/>
  <c r="J220" i="7"/>
  <c r="J212" i="7"/>
  <c r="J209" i="7"/>
  <c r="BK204" i="7"/>
  <c r="J195" i="7"/>
  <c r="BK189" i="7"/>
  <c r="J180" i="7"/>
  <c r="BK172" i="7"/>
  <c r="J167" i="7"/>
  <c r="BK162" i="7"/>
  <c r="J152" i="7"/>
  <c r="BK146" i="7"/>
  <c r="J139" i="7"/>
  <c r="J132" i="7"/>
  <c r="J126" i="7"/>
  <c r="J113" i="7"/>
  <c r="J214" i="7"/>
  <c r="BK183" i="7"/>
  <c r="BK128" i="7"/>
  <c r="J105" i="7"/>
  <c r="BK209" i="7"/>
  <c r="BK191" i="7"/>
  <c r="BK158" i="7"/>
  <c r="BK134" i="7"/>
  <c r="BK121" i="7"/>
  <c r="J106" i="7"/>
  <c r="BK119" i="8"/>
  <c r="J101" i="8"/>
  <c r="BK91" i="8"/>
  <c r="BK97" i="8"/>
  <c r="BK118" i="8"/>
  <c r="BK126" i="8"/>
  <c r="BK112" i="8"/>
  <c r="J98" i="8"/>
  <c r="J166" i="9"/>
  <c r="J144" i="9"/>
  <c r="BK122" i="9"/>
  <c r="J108" i="9"/>
  <c r="J165" i="9"/>
  <c r="BK134" i="9"/>
  <c r="J113" i="9"/>
  <c r="BK92" i="9"/>
  <c r="BK149" i="9"/>
  <c r="BK124" i="9"/>
  <c r="BK98" i="9"/>
  <c r="BK162" i="9"/>
  <c r="BK97" i="10"/>
  <c r="BK104" i="10"/>
  <c r="BK999" i="2"/>
  <c r="J885" i="2"/>
  <c r="J796" i="2"/>
  <c r="J762" i="2"/>
  <c r="J707" i="2"/>
  <c r="BK626" i="2"/>
  <c r="BK575" i="2"/>
  <c r="J523" i="2"/>
  <c r="J412" i="2"/>
  <c r="BK371" i="2"/>
  <c r="BK308" i="2"/>
  <c r="BK265" i="2"/>
  <c r="J178" i="2"/>
  <c r="J846" i="2"/>
  <c r="J804" i="2"/>
  <c r="BK753" i="2"/>
  <c r="J706" i="2"/>
  <c r="BK588" i="2"/>
  <c r="J534" i="2"/>
  <c r="BK417" i="2"/>
  <c r="J362" i="2"/>
  <c r="J308" i="2"/>
  <c r="J260" i="2"/>
  <c r="J215" i="2"/>
  <c r="J133" i="2"/>
  <c r="BK827" i="2"/>
  <c r="J790" i="2"/>
  <c r="J764" i="2"/>
  <c r="BK727" i="2"/>
  <c r="BK668" i="2"/>
  <c r="J570" i="2"/>
  <c r="BK491" i="2"/>
  <c r="BK313" i="2"/>
  <c r="BK112" i="2"/>
  <c r="BK916" i="2"/>
  <c r="J843" i="2"/>
  <c r="T168" i="2" l="1"/>
  <c r="P222" i="2"/>
  <c r="BK286" i="2"/>
  <c r="J286" i="2"/>
  <c r="J66" i="2" s="1"/>
  <c r="R303" i="2"/>
  <c r="T322" i="2"/>
  <c r="BK348" i="2"/>
  <c r="J348" i="2" s="1"/>
  <c r="J72" i="2" s="1"/>
  <c r="R373" i="2"/>
  <c r="BK468" i="2"/>
  <c r="J468" i="2" s="1"/>
  <c r="J74" i="2" s="1"/>
  <c r="R477" i="2"/>
  <c r="R634" i="2"/>
  <c r="P737" i="2"/>
  <c r="R794" i="2"/>
  <c r="P807" i="2"/>
  <c r="BK832" i="2"/>
  <c r="J832" i="2" s="1"/>
  <c r="J80" i="2" s="1"/>
  <c r="BK837" i="2"/>
  <c r="J837" i="2"/>
  <c r="J81" i="2" s="1"/>
  <c r="R847" i="2"/>
  <c r="R868" i="2"/>
  <c r="P878" i="2"/>
  <c r="P902" i="2"/>
  <c r="T942" i="2"/>
  <c r="P955" i="2"/>
  <c r="BK996" i="2"/>
  <c r="J996" i="2" s="1"/>
  <c r="J89" i="2" s="1"/>
  <c r="T90" i="3"/>
  <c r="P121" i="3"/>
  <c r="P89" i="3" s="1"/>
  <c r="R138" i="3"/>
  <c r="BK153" i="3"/>
  <c r="J153" i="3"/>
  <c r="J67" i="3"/>
  <c r="BK159" i="3"/>
  <c r="J159" i="3" s="1"/>
  <c r="J68" i="3" s="1"/>
  <c r="R105" i="4"/>
  <c r="P116" i="4"/>
  <c r="R132" i="4"/>
  <c r="T178" i="4"/>
  <c r="R209" i="4"/>
  <c r="T250" i="4"/>
  <c r="R263" i="4"/>
  <c r="T109" i="5"/>
  <c r="T92" i="5"/>
  <c r="T115" i="5"/>
  <c r="BK141" i="5"/>
  <c r="J141" i="5"/>
  <c r="J68" i="5"/>
  <c r="BK145" i="5"/>
  <c r="J145" i="5" s="1"/>
  <c r="J69" i="5" s="1"/>
  <c r="T93" i="6"/>
  <c r="R103" i="6"/>
  <c r="T108" i="6"/>
  <c r="BK136" i="6"/>
  <c r="J136" i="6"/>
  <c r="J67" i="6" s="1"/>
  <c r="R153" i="6"/>
  <c r="BK168" i="6"/>
  <c r="J168" i="6"/>
  <c r="J69" i="6" s="1"/>
  <c r="BK173" i="6"/>
  <c r="J173" i="6"/>
  <c r="J70" i="6"/>
  <c r="R91" i="7"/>
  <c r="T142" i="7"/>
  <c r="T175" i="7"/>
  <c r="T184" i="7"/>
  <c r="P197" i="7"/>
  <c r="BK88" i="8"/>
  <c r="P127" i="8"/>
  <c r="T91" i="9"/>
  <c r="P129" i="9"/>
  <c r="P148" i="9"/>
  <c r="P154" i="9"/>
  <c r="BK163" i="9"/>
  <c r="J163" i="9" s="1"/>
  <c r="J68" i="9" s="1"/>
  <c r="R85" i="10"/>
  <c r="P168" i="2"/>
  <c r="R222" i="2"/>
  <c r="R286" i="2"/>
  <c r="BK303" i="2"/>
  <c r="J303" i="2"/>
  <c r="J68" i="2" s="1"/>
  <c r="P322" i="2"/>
  <c r="R348" i="2"/>
  <c r="P373" i="2"/>
  <c r="P468" i="2"/>
  <c r="BK477" i="2"/>
  <c r="J477" i="2"/>
  <c r="J75" i="2"/>
  <c r="P634" i="2"/>
  <c r="BK737" i="2"/>
  <c r="J737" i="2"/>
  <c r="J77" i="2"/>
  <c r="P794" i="2"/>
  <c r="BK807" i="2"/>
  <c r="J807" i="2"/>
  <c r="J79" i="2"/>
  <c r="R832" i="2"/>
  <c r="T837" i="2"/>
  <c r="P847" i="2"/>
  <c r="BK868" i="2"/>
  <c r="J868" i="2" s="1"/>
  <c r="J83" i="2" s="1"/>
  <c r="BK878" i="2"/>
  <c r="J878" i="2"/>
  <c r="J84" i="2" s="1"/>
  <c r="R902" i="2"/>
  <c r="BK942" i="2"/>
  <c r="J942" i="2"/>
  <c r="J86" i="2" s="1"/>
  <c r="BK955" i="2"/>
  <c r="J955" i="2"/>
  <c r="J87" i="2"/>
  <c r="T996" i="2"/>
  <c r="T995" i="2"/>
  <c r="BK90" i="3"/>
  <c r="J90" i="3"/>
  <c r="J61" i="3" s="1"/>
  <c r="T121" i="3"/>
  <c r="BK138" i="3"/>
  <c r="J138" i="3"/>
  <c r="J64" i="3" s="1"/>
  <c r="R153" i="3"/>
  <c r="R159" i="3"/>
  <c r="P105" i="4"/>
  <c r="P98" i="4" s="1"/>
  <c r="T116" i="4"/>
  <c r="T132" i="4"/>
  <c r="P178" i="4"/>
  <c r="P209" i="4"/>
  <c r="R250" i="4"/>
  <c r="T263" i="4"/>
  <c r="BK109" i="5"/>
  <c r="J109" i="5" s="1"/>
  <c r="J65" i="5" s="1"/>
  <c r="R115" i="5"/>
  <c r="T141" i="5"/>
  <c r="T123" i="5" s="1"/>
  <c r="P145" i="5"/>
  <c r="P93" i="6"/>
  <c r="BK103" i="6"/>
  <c r="J103" i="6" s="1"/>
  <c r="J65" i="6" s="1"/>
  <c r="P108" i="6"/>
  <c r="T136" i="6"/>
  <c r="P153" i="6"/>
  <c r="R168" i="6"/>
  <c r="T173" i="6"/>
  <c r="T91" i="7"/>
  <c r="P142" i="7"/>
  <c r="R175" i="7"/>
  <c r="BK184" i="7"/>
  <c r="J184" i="7"/>
  <c r="J67" i="7" s="1"/>
  <c r="BK197" i="7"/>
  <c r="J197" i="7"/>
  <c r="J68" i="7"/>
  <c r="R88" i="8"/>
  <c r="BK127" i="8"/>
  <c r="J127" i="8"/>
  <c r="J65" i="8"/>
  <c r="BK91" i="9"/>
  <c r="J91" i="9" s="1"/>
  <c r="J64" i="9" s="1"/>
  <c r="BK129" i="9"/>
  <c r="J129" i="9" s="1"/>
  <c r="J65" i="9" s="1"/>
  <c r="BK148" i="9"/>
  <c r="J148" i="9"/>
  <c r="J66" i="9" s="1"/>
  <c r="BK154" i="9"/>
  <c r="J154" i="9"/>
  <c r="J67" i="9"/>
  <c r="P163" i="9"/>
  <c r="P111" i="2"/>
  <c r="R111" i="2"/>
  <c r="BK138" i="2"/>
  <c r="J138" i="2" s="1"/>
  <c r="J62" i="2" s="1"/>
  <c r="R138" i="2"/>
  <c r="BK150" i="2"/>
  <c r="J150" i="2" s="1"/>
  <c r="J63" i="2" s="1"/>
  <c r="T150" i="2"/>
  <c r="BK168" i="2"/>
  <c r="J168" i="2" s="1"/>
  <c r="J64" i="2" s="1"/>
  <c r="T222" i="2"/>
  <c r="T286" i="2"/>
  <c r="T303" i="2"/>
  <c r="R322" i="2"/>
  <c r="P348" i="2"/>
  <c r="BK373" i="2"/>
  <c r="J373" i="2" s="1"/>
  <c r="J73" i="2" s="1"/>
  <c r="R468" i="2"/>
  <c r="P477" i="2"/>
  <c r="T634" i="2"/>
  <c r="R737" i="2"/>
  <c r="BK794" i="2"/>
  <c r="J794" i="2"/>
  <c r="J78" i="2" s="1"/>
  <c r="T807" i="2"/>
  <c r="T832" i="2"/>
  <c r="R837" i="2"/>
  <c r="BK847" i="2"/>
  <c r="J847" i="2" s="1"/>
  <c r="J82" i="2" s="1"/>
  <c r="P868" i="2"/>
  <c r="T878" i="2"/>
  <c r="T902" i="2"/>
  <c r="P942" i="2"/>
  <c r="T955" i="2"/>
  <c r="P996" i="2"/>
  <c r="P995" i="2" s="1"/>
  <c r="R90" i="3"/>
  <c r="R89" i="3"/>
  <c r="R121" i="3"/>
  <c r="T138" i="3"/>
  <c r="T153" i="3"/>
  <c r="T159" i="3"/>
  <c r="T105" i="4"/>
  <c r="T98" i="4" s="1"/>
  <c r="R116" i="4"/>
  <c r="BK132" i="4"/>
  <c r="J132" i="4" s="1"/>
  <c r="J71" i="4" s="1"/>
  <c r="BK178" i="4"/>
  <c r="J178" i="4"/>
  <c r="J72" i="4" s="1"/>
  <c r="T209" i="4"/>
  <c r="P250" i="4"/>
  <c r="P263" i="4"/>
  <c r="P109" i="5"/>
  <c r="P92" i="5" s="1"/>
  <c r="P115" i="5"/>
  <c r="R141" i="5"/>
  <c r="R123" i="5" s="1"/>
  <c r="R145" i="5"/>
  <c r="R93" i="6"/>
  <c r="P103" i="6"/>
  <c r="R108" i="6"/>
  <c r="P136" i="6"/>
  <c r="T153" i="6"/>
  <c r="T168" i="6"/>
  <c r="P173" i="6"/>
  <c r="BK91" i="7"/>
  <c r="J91" i="7"/>
  <c r="J64" i="7"/>
  <c r="BK142" i="7"/>
  <c r="J142" i="7" s="1"/>
  <c r="J65" i="7" s="1"/>
  <c r="BK175" i="7"/>
  <c r="J175" i="7" s="1"/>
  <c r="J66" i="7" s="1"/>
  <c r="P184" i="7"/>
  <c r="T197" i="7"/>
  <c r="P88" i="8"/>
  <c r="P87" i="8" s="1"/>
  <c r="AU62" i="1" s="1"/>
  <c r="T127" i="8"/>
  <c r="R91" i="9"/>
  <c r="R129" i="9"/>
  <c r="R148" i="9"/>
  <c r="T154" i="9"/>
  <c r="T163" i="9"/>
  <c r="P85" i="10"/>
  <c r="T85" i="10"/>
  <c r="R90" i="10"/>
  <c r="P103" i="10"/>
  <c r="BK111" i="2"/>
  <c r="J111" i="2"/>
  <c r="J61" i="2"/>
  <c r="T111" i="2"/>
  <c r="T110" i="2" s="1"/>
  <c r="P138" i="2"/>
  <c r="T138" i="2"/>
  <c r="P150" i="2"/>
  <c r="R150" i="2"/>
  <c r="R168" i="2"/>
  <c r="BK222" i="2"/>
  <c r="J222" i="2" s="1"/>
  <c r="J65" i="2" s="1"/>
  <c r="P286" i="2"/>
  <c r="P303" i="2"/>
  <c r="BK322" i="2"/>
  <c r="J322" i="2" s="1"/>
  <c r="J71" i="2" s="1"/>
  <c r="T348" i="2"/>
  <c r="T373" i="2"/>
  <c r="T468" i="2"/>
  <c r="T477" i="2"/>
  <c r="BK634" i="2"/>
  <c r="J634" i="2" s="1"/>
  <c r="J76" i="2" s="1"/>
  <c r="T737" i="2"/>
  <c r="T794" i="2"/>
  <c r="R807" i="2"/>
  <c r="P832" i="2"/>
  <c r="P837" i="2"/>
  <c r="T847" i="2"/>
  <c r="T868" i="2"/>
  <c r="R878" i="2"/>
  <c r="BK902" i="2"/>
  <c r="J902" i="2"/>
  <c r="J85" i="2" s="1"/>
  <c r="R942" i="2"/>
  <c r="R955" i="2"/>
  <c r="R996" i="2"/>
  <c r="R995" i="2" s="1"/>
  <c r="P90" i="3"/>
  <c r="BK121" i="3"/>
  <c r="J121" i="3" s="1"/>
  <c r="J62" i="3" s="1"/>
  <c r="P138" i="3"/>
  <c r="P153" i="3"/>
  <c r="P159" i="3"/>
  <c r="BK105" i="4"/>
  <c r="J105" i="4"/>
  <c r="J67" i="4"/>
  <c r="BK116" i="4"/>
  <c r="J116" i="4" s="1"/>
  <c r="J68" i="4" s="1"/>
  <c r="P132" i="4"/>
  <c r="P131" i="4" s="1"/>
  <c r="R178" i="4"/>
  <c r="BK209" i="4"/>
  <c r="J209" i="4"/>
  <c r="J73" i="4" s="1"/>
  <c r="BK250" i="4"/>
  <c r="J250" i="4"/>
  <c r="J74" i="4"/>
  <c r="BK263" i="4"/>
  <c r="J263" i="4" s="1"/>
  <c r="J75" i="4" s="1"/>
  <c r="R109" i="5"/>
  <c r="R92" i="5" s="1"/>
  <c r="R91" i="5" s="1"/>
  <c r="BK115" i="5"/>
  <c r="J115" i="5"/>
  <c r="J66" i="5" s="1"/>
  <c r="P141" i="5"/>
  <c r="P123" i="5"/>
  <c r="T145" i="5"/>
  <c r="BK93" i="6"/>
  <c r="J93" i="6" s="1"/>
  <c r="J64" i="6" s="1"/>
  <c r="T103" i="6"/>
  <c r="BK108" i="6"/>
  <c r="J108" i="6" s="1"/>
  <c r="J66" i="6" s="1"/>
  <c r="R136" i="6"/>
  <c r="BK153" i="6"/>
  <c r="J153" i="6" s="1"/>
  <c r="J68" i="6" s="1"/>
  <c r="P168" i="6"/>
  <c r="R173" i="6"/>
  <c r="P91" i="7"/>
  <c r="P90" i="7"/>
  <c r="AU61" i="1"/>
  <c r="R142" i="7"/>
  <c r="P175" i="7"/>
  <c r="R184" i="7"/>
  <c r="R197" i="7"/>
  <c r="T88" i="8"/>
  <c r="T87" i="8" s="1"/>
  <c r="R127" i="8"/>
  <c r="P91" i="9"/>
  <c r="P90" i="9" s="1"/>
  <c r="AU63" i="1" s="1"/>
  <c r="T129" i="9"/>
  <c r="T148" i="9"/>
  <c r="R154" i="9"/>
  <c r="R163" i="9"/>
  <c r="BK85" i="10"/>
  <c r="J85" i="10"/>
  <c r="J61" i="10" s="1"/>
  <c r="BK90" i="10"/>
  <c r="J90" i="10"/>
  <c r="J62" i="10"/>
  <c r="P90" i="10"/>
  <c r="T90" i="10"/>
  <c r="BK103" i="10"/>
  <c r="J103" i="10"/>
  <c r="J63" i="10" s="1"/>
  <c r="R103" i="10"/>
  <c r="T103" i="10"/>
  <c r="BK102" i="4"/>
  <c r="J102" i="4" s="1"/>
  <c r="J66" i="4" s="1"/>
  <c r="BK123" i="5"/>
  <c r="J123" i="5"/>
  <c r="J67" i="5" s="1"/>
  <c r="BK149" i="3"/>
  <c r="J149" i="3"/>
  <c r="J65" i="3"/>
  <c r="BK99" i="4"/>
  <c r="J99" i="4" s="1"/>
  <c r="J65" i="4" s="1"/>
  <c r="BK301" i="2"/>
  <c r="J301" i="2"/>
  <c r="J67" i="2" s="1"/>
  <c r="BK318" i="2"/>
  <c r="J318" i="2"/>
  <c r="J69" i="2"/>
  <c r="BK134" i="3"/>
  <c r="J134" i="3" s="1"/>
  <c r="J63" i="3" s="1"/>
  <c r="BK128" i="4"/>
  <c r="J128" i="4" s="1"/>
  <c r="J69" i="4" s="1"/>
  <c r="E48" i="10"/>
  <c r="BE101" i="10"/>
  <c r="BE106" i="10"/>
  <c r="F55" i="10"/>
  <c r="BE88" i="10"/>
  <c r="BE93" i="10"/>
  <c r="BE99" i="10"/>
  <c r="BE104" i="10"/>
  <c r="J55" i="10"/>
  <c r="J77" i="10"/>
  <c r="BE86" i="10"/>
  <c r="BE91" i="10"/>
  <c r="BE95" i="10"/>
  <c r="BE97" i="10"/>
  <c r="J88" i="8"/>
  <c r="J64" i="8" s="1"/>
  <c r="E50" i="9"/>
  <c r="J59" i="9"/>
  <c r="J84" i="9"/>
  <c r="BE92" i="9"/>
  <c r="BE93" i="9"/>
  <c r="BE96" i="9"/>
  <c r="BE98" i="9"/>
  <c r="BE100" i="9"/>
  <c r="BE101" i="9"/>
  <c r="BE104" i="9"/>
  <c r="BE105" i="9"/>
  <c r="BE161" i="9"/>
  <c r="BE164" i="9"/>
  <c r="BE166" i="9"/>
  <c r="BE168" i="9"/>
  <c r="BE171" i="9"/>
  <c r="BE99" i="9"/>
  <c r="BE102" i="9"/>
  <c r="BE103" i="9"/>
  <c r="BE107" i="9"/>
  <c r="BE113" i="9"/>
  <c r="BE123" i="9"/>
  <c r="BE126" i="9"/>
  <c r="BE130" i="9"/>
  <c r="BE137" i="9"/>
  <c r="BE145" i="9"/>
  <c r="BE151" i="9"/>
  <c r="BE152" i="9"/>
  <c r="BE155" i="9"/>
  <c r="BE167" i="9"/>
  <c r="F59" i="9"/>
  <c r="BE94" i="9"/>
  <c r="BE106" i="9"/>
  <c r="BE114" i="9"/>
  <c r="BE115" i="9"/>
  <c r="BE117" i="9"/>
  <c r="BE119" i="9"/>
  <c r="BE120" i="9"/>
  <c r="BE128" i="9"/>
  <c r="BE131" i="9"/>
  <c r="BE133" i="9"/>
  <c r="BE138" i="9"/>
  <c r="BE140" i="9"/>
  <c r="BE141" i="9"/>
  <c r="BE142" i="9"/>
  <c r="BE147" i="9"/>
  <c r="BE157" i="9"/>
  <c r="BE158" i="9"/>
  <c r="BE159" i="9"/>
  <c r="BE160" i="9"/>
  <c r="BE162" i="9"/>
  <c r="BE165" i="9"/>
  <c r="BE170" i="9"/>
  <c r="BE95" i="9"/>
  <c r="BE97" i="9"/>
  <c r="BE108" i="9"/>
  <c r="BE109" i="9"/>
  <c r="BE110" i="9"/>
  <c r="BE111" i="9"/>
  <c r="BE112" i="9"/>
  <c r="BE116" i="9"/>
  <c r="BE118" i="9"/>
  <c r="BE121" i="9"/>
  <c r="BE122" i="9"/>
  <c r="BE124" i="9"/>
  <c r="BE125" i="9"/>
  <c r="BE127" i="9"/>
  <c r="BE132" i="9"/>
  <c r="BE134" i="9"/>
  <c r="BE135" i="9"/>
  <c r="BE136" i="9"/>
  <c r="BE139" i="9"/>
  <c r="BE143" i="9"/>
  <c r="BE144" i="9"/>
  <c r="BE146" i="9"/>
  <c r="BE149" i="9"/>
  <c r="BE150" i="9"/>
  <c r="BE153" i="9"/>
  <c r="BE156" i="9"/>
  <c r="BE169" i="9"/>
  <c r="J56" i="8"/>
  <c r="J59" i="8"/>
  <c r="BE89" i="8"/>
  <c r="BE94" i="8"/>
  <c r="BE98" i="8"/>
  <c r="BE102" i="8"/>
  <c r="BE115" i="8"/>
  <c r="BE117" i="8"/>
  <c r="BE118" i="8"/>
  <c r="BE119" i="8"/>
  <c r="BE124" i="8"/>
  <c r="BE128" i="8"/>
  <c r="F84" i="8"/>
  <c r="BE95" i="8"/>
  <c r="BE101" i="8"/>
  <c r="BE105" i="8"/>
  <c r="BE106" i="8"/>
  <c r="BE107" i="8"/>
  <c r="BE109" i="8"/>
  <c r="BE111" i="8"/>
  <c r="BE113" i="8"/>
  <c r="BE114" i="8"/>
  <c r="BE120" i="8"/>
  <c r="BE122" i="8"/>
  <c r="BE126" i="8"/>
  <c r="BE133" i="8"/>
  <c r="E50" i="8"/>
  <c r="BE90" i="8"/>
  <c r="BE91" i="8"/>
  <c r="BE92" i="8"/>
  <c r="BE93" i="8"/>
  <c r="BE99" i="8"/>
  <c r="BE100" i="8"/>
  <c r="BE103" i="8"/>
  <c r="BE116" i="8"/>
  <c r="BE121" i="8"/>
  <c r="BE123" i="8"/>
  <c r="BE129" i="8"/>
  <c r="BE130" i="8"/>
  <c r="BE131" i="8"/>
  <c r="BE134" i="8"/>
  <c r="BE96" i="8"/>
  <c r="BE97" i="8"/>
  <c r="BE104" i="8"/>
  <c r="BE108" i="8"/>
  <c r="BE110" i="8"/>
  <c r="BE112" i="8"/>
  <c r="BE125" i="8"/>
  <c r="BE132" i="8"/>
  <c r="J84" i="7"/>
  <c r="F87" i="7"/>
  <c r="BE92" i="7"/>
  <c r="BE96" i="7"/>
  <c r="BE100" i="7"/>
  <c r="BE102" i="7"/>
  <c r="BE110" i="7"/>
  <c r="BE119" i="7"/>
  <c r="BE129" i="7"/>
  <c r="BE136" i="7"/>
  <c r="BE143" i="7"/>
  <c r="BE145" i="7"/>
  <c r="BE148" i="7"/>
  <c r="BE151" i="7"/>
  <c r="BE156" i="7"/>
  <c r="BE161" i="7"/>
  <c r="BE165" i="7"/>
  <c r="BE168" i="7"/>
  <c r="BE169" i="7"/>
  <c r="BE171" i="7"/>
  <c r="BE172" i="7"/>
  <c r="BE186" i="7"/>
  <c r="BE200" i="7"/>
  <c r="BE202" i="7"/>
  <c r="BE212" i="7"/>
  <c r="BE217" i="7"/>
  <c r="E50" i="7"/>
  <c r="BE95" i="7"/>
  <c r="BE97" i="7"/>
  <c r="BE98" i="7"/>
  <c r="BE103" i="7"/>
  <c r="BE104" i="7"/>
  <c r="BE111" i="7"/>
  <c r="BE115" i="7"/>
  <c r="BE122" i="7"/>
  <c r="BE124" i="7"/>
  <c r="BE126" i="7"/>
  <c r="BE130" i="7"/>
  <c r="BE131" i="7"/>
  <c r="BE134" i="7"/>
  <c r="BE135" i="7"/>
  <c r="BE138" i="7"/>
  <c r="BE141" i="7"/>
  <c r="BE144" i="7"/>
  <c r="BE147" i="7"/>
  <c r="BE149" i="7"/>
  <c r="BE152" i="7"/>
  <c r="BE157" i="7"/>
  <c r="BE160" i="7"/>
  <c r="BE162" i="7"/>
  <c r="BE167" i="7"/>
  <c r="BE173" i="7"/>
  <c r="BE174" i="7"/>
  <c r="BE176" i="7"/>
  <c r="BE180" i="7"/>
  <c r="BE187" i="7"/>
  <c r="BE189" i="7"/>
  <c r="BE195" i="7"/>
  <c r="BE198" i="7"/>
  <c r="BE201" i="7"/>
  <c r="BE208" i="7"/>
  <c r="BE211" i="7"/>
  <c r="BE213" i="7"/>
  <c r="BE215" i="7"/>
  <c r="BE219" i="7"/>
  <c r="BE223" i="7"/>
  <c r="BE224" i="7"/>
  <c r="J59" i="7"/>
  <c r="BE93" i="7"/>
  <c r="BE105" i="7"/>
  <c r="BE107" i="7"/>
  <c r="BE108" i="7"/>
  <c r="BE109" i="7"/>
  <c r="BE114" i="7"/>
  <c r="BE118" i="7"/>
  <c r="BE121" i="7"/>
  <c r="BE132" i="7"/>
  <c r="BE133" i="7"/>
  <c r="BE137" i="7"/>
  <c r="BE139" i="7"/>
  <c r="BE140" i="7"/>
  <c r="BE150" i="7"/>
  <c r="BE154" i="7"/>
  <c r="BE163" i="7"/>
  <c r="BE177" i="7"/>
  <c r="BE182" i="7"/>
  <c r="BE183" i="7"/>
  <c r="BE191" i="7"/>
  <c r="BE192" i="7"/>
  <c r="BE194" i="7"/>
  <c r="BE206" i="7"/>
  <c r="BE207" i="7"/>
  <c r="BE210" i="7"/>
  <c r="BE214" i="7"/>
  <c r="BE216" i="7"/>
  <c r="BE218" i="7"/>
  <c r="BE220" i="7"/>
  <c r="BE221" i="7"/>
  <c r="BE222" i="7"/>
  <c r="BE94" i="7"/>
  <c r="BE99" i="7"/>
  <c r="BE101" i="7"/>
  <c r="BE106" i="7"/>
  <c r="BE112" i="7"/>
  <c r="BE113" i="7"/>
  <c r="BE116" i="7"/>
  <c r="BE117" i="7"/>
  <c r="BE120" i="7"/>
  <c r="BE123" i="7"/>
  <c r="BE125" i="7"/>
  <c r="BE127" i="7"/>
  <c r="BE128" i="7"/>
  <c r="BE146" i="7"/>
  <c r="BE153" i="7"/>
  <c r="BE155" i="7"/>
  <c r="BE158" i="7"/>
  <c r="BE159" i="7"/>
  <c r="BE164" i="7"/>
  <c r="BE166" i="7"/>
  <c r="BE170" i="7"/>
  <c r="BE178" i="7"/>
  <c r="BE179" i="7"/>
  <c r="BE181" i="7"/>
  <c r="BE185" i="7"/>
  <c r="BE188" i="7"/>
  <c r="BE190" i="7"/>
  <c r="BE193" i="7"/>
  <c r="BE196" i="7"/>
  <c r="BE199" i="7"/>
  <c r="BE203" i="7"/>
  <c r="BE204" i="7"/>
  <c r="BE205" i="7"/>
  <c r="BE209" i="7"/>
  <c r="J56" i="6"/>
  <c r="F59" i="6"/>
  <c r="BE96" i="6"/>
  <c r="BE102" i="6"/>
  <c r="BE105" i="6"/>
  <c r="BE111" i="6"/>
  <c r="BE112" i="6"/>
  <c r="BE122" i="6"/>
  <c r="BE123" i="6"/>
  <c r="BE125" i="6"/>
  <c r="BE128" i="6"/>
  <c r="BE141" i="6"/>
  <c r="BE145" i="6"/>
  <c r="BE151" i="6"/>
  <c r="BE152" i="6"/>
  <c r="BE155" i="6"/>
  <c r="BE157" i="6"/>
  <c r="BE158" i="6"/>
  <c r="BE159" i="6"/>
  <c r="BE165" i="6"/>
  <c r="J59" i="6"/>
  <c r="BE99" i="6"/>
  <c r="BE104" i="6"/>
  <c r="BE115" i="6"/>
  <c r="BE118" i="6"/>
  <c r="BE126" i="6"/>
  <c r="BE129" i="6"/>
  <c r="BE130" i="6"/>
  <c r="BE131" i="6"/>
  <c r="BE132" i="6"/>
  <c r="BE135" i="6"/>
  <c r="BE144" i="6"/>
  <c r="BE150" i="6"/>
  <c r="BE164" i="6"/>
  <c r="BE167" i="6"/>
  <c r="BE169" i="6"/>
  <c r="BE172" i="6"/>
  <c r="BE176" i="6"/>
  <c r="E50" i="6"/>
  <c r="BE100" i="6"/>
  <c r="BE101" i="6"/>
  <c r="BE109" i="6"/>
  <c r="BE110" i="6"/>
  <c r="BE114" i="6"/>
  <c r="BE116" i="6"/>
  <c r="BE119" i="6"/>
  <c r="BE121" i="6"/>
  <c r="BE127" i="6"/>
  <c r="BE133" i="6"/>
  <c r="BE137" i="6"/>
  <c r="BE138" i="6"/>
  <c r="BE146" i="6"/>
  <c r="BE148" i="6"/>
  <c r="BE156" i="6"/>
  <c r="BE161" i="6"/>
  <c r="BE166" i="6"/>
  <c r="BE170" i="6"/>
  <c r="BE177" i="6"/>
  <c r="BE180" i="6"/>
  <c r="BE181" i="6"/>
  <c r="BE94" i="6"/>
  <c r="BE95" i="6"/>
  <c r="BE97" i="6"/>
  <c r="BE98" i="6"/>
  <c r="BE106" i="6"/>
  <c r="BE107" i="6"/>
  <c r="BE113" i="6"/>
  <c r="BE117" i="6"/>
  <c r="BE120" i="6"/>
  <c r="BE124" i="6"/>
  <c r="BE134" i="6"/>
  <c r="BE139" i="6"/>
  <c r="BE140" i="6"/>
  <c r="BE142" i="6"/>
  <c r="BE143" i="6"/>
  <c r="BE147" i="6"/>
  <c r="BE149" i="6"/>
  <c r="BE154" i="6"/>
  <c r="BE160" i="6"/>
  <c r="BE162" i="6"/>
  <c r="BE163" i="6"/>
  <c r="BE171" i="6"/>
  <c r="BE174" i="6"/>
  <c r="BE175" i="6"/>
  <c r="BE178" i="6"/>
  <c r="BE179" i="6"/>
  <c r="E79" i="5"/>
  <c r="J85" i="5"/>
  <c r="BE99" i="5"/>
  <c r="BE100" i="5"/>
  <c r="BE102" i="5"/>
  <c r="BE103" i="5"/>
  <c r="BE116" i="5"/>
  <c r="BE119" i="5"/>
  <c r="BE121" i="5"/>
  <c r="BE127" i="5"/>
  <c r="BE131" i="5"/>
  <c r="BE134" i="5"/>
  <c r="BE140" i="5"/>
  <c r="BE148" i="5"/>
  <c r="BE150" i="5"/>
  <c r="BE151" i="5"/>
  <c r="J88" i="5"/>
  <c r="BE104" i="5"/>
  <c r="BE106" i="5"/>
  <c r="BE110" i="5"/>
  <c r="BE114" i="5"/>
  <c r="BE118" i="5"/>
  <c r="BE122" i="5"/>
  <c r="BE132" i="5"/>
  <c r="BE136" i="5"/>
  <c r="BE137" i="5"/>
  <c r="BE147" i="5"/>
  <c r="BE93" i="5"/>
  <c r="BE94" i="5"/>
  <c r="BE96" i="5"/>
  <c r="BE97" i="5"/>
  <c r="BE98" i="5"/>
  <c r="BE105" i="5"/>
  <c r="BE108" i="5"/>
  <c r="BE111" i="5"/>
  <c r="BE113" i="5"/>
  <c r="BE117" i="5"/>
  <c r="BE126" i="5"/>
  <c r="BE129" i="5"/>
  <c r="BE130" i="5"/>
  <c r="BE135" i="5"/>
  <c r="BE142" i="5"/>
  <c r="BE143" i="5"/>
  <c r="BE149" i="5"/>
  <c r="F59" i="5"/>
  <c r="BE95" i="5"/>
  <c r="BE101" i="5"/>
  <c r="BE107" i="5"/>
  <c r="BE112" i="5"/>
  <c r="BE120" i="5"/>
  <c r="BE124" i="5"/>
  <c r="BE125" i="5"/>
  <c r="BE133" i="5"/>
  <c r="BE138" i="5"/>
  <c r="BE139" i="5"/>
  <c r="BE144" i="5"/>
  <c r="BE146" i="5"/>
  <c r="BE199" i="4"/>
  <c r="BE220" i="4"/>
  <c r="BE227" i="4"/>
  <c r="BE240" i="4"/>
  <c r="BE248" i="4"/>
  <c r="BE255" i="4"/>
  <c r="BE257" i="4"/>
  <c r="BE264" i="4"/>
  <c r="BE193" i="4"/>
  <c r="BE201" i="4"/>
  <c r="BE203" i="4"/>
  <c r="BE226" i="4"/>
  <c r="BE231" i="4"/>
  <c r="BE238" i="4"/>
  <c r="BE251" i="4"/>
  <c r="BE259" i="4"/>
  <c r="BE266" i="4"/>
  <c r="BE268" i="4"/>
  <c r="E50" i="4"/>
  <c r="J56" i="4"/>
  <c r="J59" i="4"/>
  <c r="BE100" i="4"/>
  <c r="BE103" i="4"/>
  <c r="BE110" i="4"/>
  <c r="BE112" i="4"/>
  <c r="BE117" i="4"/>
  <c r="BE119" i="4"/>
  <c r="BE121" i="4"/>
  <c r="BE126" i="4"/>
  <c r="BE129" i="4"/>
  <c r="BE135" i="4"/>
  <c r="BE139" i="4"/>
  <c r="BE142" i="4"/>
  <c r="BE147" i="4"/>
  <c r="BE148" i="4"/>
  <c r="BE151" i="4"/>
  <c r="BE153" i="4"/>
  <c r="BE156" i="4"/>
  <c r="BE157" i="4"/>
  <c r="BE158" i="4"/>
  <c r="BE165" i="4"/>
  <c r="BE169" i="4"/>
  <c r="BE172" i="4"/>
  <c r="BE174" i="4"/>
  <c r="BE176" i="4"/>
  <c r="BE181" i="4"/>
  <c r="BE185" i="4"/>
  <c r="BE195" i="4"/>
  <c r="BE197" i="4"/>
  <c r="BE222" i="4"/>
  <c r="BE229" i="4"/>
  <c r="BE233" i="4"/>
  <c r="BE236" i="4"/>
  <c r="BE242" i="4"/>
  <c r="BE246" i="4"/>
  <c r="BE253" i="4"/>
  <c r="F59" i="4"/>
  <c r="BE106" i="4"/>
  <c r="BE108" i="4"/>
  <c r="BE114" i="4"/>
  <c r="BE124" i="4"/>
  <c r="BE133" i="4"/>
  <c r="BE137" i="4"/>
  <c r="BE141" i="4"/>
  <c r="BE144" i="4"/>
  <c r="BE145" i="4"/>
  <c r="BE150" i="4"/>
  <c r="BE154" i="4"/>
  <c r="BE159" i="4"/>
  <c r="BE161" i="4"/>
  <c r="BE163" i="4"/>
  <c r="BE167" i="4"/>
  <c r="BE170" i="4"/>
  <c r="BE179" i="4"/>
  <c r="BE183" i="4"/>
  <c r="BE187" i="4"/>
  <c r="BE189" i="4"/>
  <c r="BE190" i="4"/>
  <c r="BE192" i="4"/>
  <c r="BE205" i="4"/>
  <c r="BE207" i="4"/>
  <c r="BE210" i="4"/>
  <c r="BE212" i="4"/>
  <c r="BE214" i="4"/>
  <c r="BE216" i="4"/>
  <c r="BE218" i="4"/>
  <c r="BE224" i="4"/>
  <c r="BE235" i="4"/>
  <c r="BE244" i="4"/>
  <c r="BE261" i="4"/>
  <c r="E78" i="3"/>
  <c r="BE105" i="3"/>
  <c r="BE162" i="3"/>
  <c r="F55" i="3"/>
  <c r="J82" i="3"/>
  <c r="BE116" i="3"/>
  <c r="BE122" i="3"/>
  <c r="BE146" i="3"/>
  <c r="BE150" i="3"/>
  <c r="J55" i="3"/>
  <c r="BE97" i="3"/>
  <c r="BE110" i="3"/>
  <c r="BE113" i="3"/>
  <c r="BE118" i="3"/>
  <c r="BE130" i="3"/>
  <c r="BE139" i="3"/>
  <c r="BE141" i="3"/>
  <c r="BE143" i="3"/>
  <c r="BE154" i="3"/>
  <c r="BE91" i="3"/>
  <c r="BE94" i="3"/>
  <c r="BE100" i="3"/>
  <c r="BE102" i="3"/>
  <c r="BE108" i="3"/>
  <c r="BE125" i="3"/>
  <c r="BE128" i="3"/>
  <c r="BE135" i="3"/>
  <c r="BE157" i="3"/>
  <c r="BE160" i="3"/>
  <c r="E48" i="2"/>
  <c r="BE112" i="2"/>
  <c r="BE118" i="2"/>
  <c r="BE121" i="2"/>
  <c r="BE127" i="2"/>
  <c r="BE130" i="2"/>
  <c r="BE145" i="2"/>
  <c r="BE184" i="2"/>
  <c r="BE194" i="2"/>
  <c r="BE197" i="2"/>
  <c r="BE212" i="2"/>
  <c r="BE228" i="2"/>
  <c r="BE237" i="2"/>
  <c r="BE265" i="2"/>
  <c r="BE270" i="2"/>
  <c r="BE276" i="2"/>
  <c r="BE285" i="2"/>
  <c r="BE287" i="2"/>
  <c r="BE308" i="2"/>
  <c r="BE313" i="2"/>
  <c r="BE316" i="2"/>
  <c r="BE319" i="2"/>
  <c r="BE326" i="2"/>
  <c r="BE331" i="2"/>
  <c r="BE344" i="2"/>
  <c r="BE352" i="2"/>
  <c r="BE362" i="2"/>
  <c r="BE369" i="2"/>
  <c r="BE379" i="2"/>
  <c r="BE382" i="2"/>
  <c r="BE384" i="2"/>
  <c r="BE389" i="2"/>
  <c r="BE404" i="2"/>
  <c r="BE409" i="2"/>
  <c r="BE414" i="2"/>
  <c r="BE489" i="2"/>
  <c r="BE507" i="2"/>
  <c r="BE539" i="2"/>
  <c r="BE542" i="2"/>
  <c r="BE559" i="2"/>
  <c r="BE567" i="2"/>
  <c r="BE575" i="2"/>
  <c r="BE583" i="2"/>
  <c r="BE593" i="2"/>
  <c r="BE597" i="2"/>
  <c r="BE632" i="2"/>
  <c r="BE635" i="2"/>
  <c r="BE643" i="2"/>
  <c r="BE668" i="2"/>
  <c r="BE682" i="2"/>
  <c r="BE685" i="2"/>
  <c r="BE691" i="2"/>
  <c r="BE704" i="2"/>
  <c r="BE706" i="2"/>
  <c r="BE716" i="2"/>
  <c r="BE723" i="2"/>
  <c r="BE727" i="2"/>
  <c r="BE731" i="2"/>
  <c r="BE748" i="2"/>
  <c r="BE756" i="2"/>
  <c r="BE765" i="2"/>
  <c r="BE767" i="2"/>
  <c r="BE772" i="2"/>
  <c r="BE781" i="2"/>
  <c r="BE783" i="2"/>
  <c r="BE786" i="2"/>
  <c r="BE789" i="2"/>
  <c r="BE792" i="2"/>
  <c r="BE800" i="2"/>
  <c r="BE803" i="2"/>
  <c r="BE818" i="2"/>
  <c r="BE824" i="2"/>
  <c r="BE830" i="2"/>
  <c r="BE833" i="2"/>
  <c r="BE835" i="2"/>
  <c r="BE841" i="2"/>
  <c r="BE845" i="2"/>
  <c r="BE846" i="2"/>
  <c r="BE856" i="2"/>
  <c r="BE885" i="2"/>
  <c r="BE900" i="2"/>
  <c r="BE903" i="2"/>
  <c r="BE916" i="2"/>
  <c r="BE927" i="2"/>
  <c r="BE929" i="2"/>
  <c r="BE949" i="2"/>
  <c r="BE133" i="2"/>
  <c r="BE139" i="2"/>
  <c r="BE215" i="2"/>
  <c r="BE219" i="2"/>
  <c r="BE223" i="2"/>
  <c r="BE234" i="2"/>
  <c r="BE243" i="2"/>
  <c r="BE260" i="2"/>
  <c r="BE283" i="2"/>
  <c r="BE290" i="2"/>
  <c r="BE306" i="2"/>
  <c r="BE333" i="2"/>
  <c r="BE346" i="2"/>
  <c r="BE349" i="2"/>
  <c r="BE360" i="2"/>
  <c r="BE371" i="2"/>
  <c r="BE377" i="2"/>
  <c r="BE394" i="2"/>
  <c r="BE399" i="2"/>
  <c r="BE407" i="2"/>
  <c r="BE419" i="2"/>
  <c r="BE424" i="2"/>
  <c r="BE434" i="2"/>
  <c r="BE459" i="2"/>
  <c r="BE466" i="2"/>
  <c r="BE478" i="2"/>
  <c r="BE483" i="2"/>
  <c r="BE499" i="2"/>
  <c r="BE517" i="2"/>
  <c r="BE523" i="2"/>
  <c r="BE534" i="2"/>
  <c r="BE545" i="2"/>
  <c r="BE556" i="2"/>
  <c r="BE572" i="2"/>
  <c r="BE577" i="2"/>
  <c r="BE585" i="2"/>
  <c r="BE606" i="2"/>
  <c r="BE657" i="2"/>
  <c r="BE663" i="2"/>
  <c r="BE715" i="2"/>
  <c r="BE738" i="2"/>
  <c r="BE741" i="2"/>
  <c r="BE761" i="2"/>
  <c r="BE762" i="2"/>
  <c r="BE771" i="2"/>
  <c r="BE777" i="2"/>
  <c r="BE779" i="2"/>
  <c r="BE791" i="2"/>
  <c r="BE796" i="2"/>
  <c r="BE802" i="2"/>
  <c r="BE810" i="2"/>
  <c r="BE838" i="2"/>
  <c r="BE863" i="2"/>
  <c r="BE882" i="2"/>
  <c r="BE888" i="2"/>
  <c r="BE914" i="2"/>
  <c r="J52" i="2"/>
  <c r="J55" i="2"/>
  <c r="BE115" i="2"/>
  <c r="BE124" i="2"/>
  <c r="BE166" i="2"/>
  <c r="BE169" i="2"/>
  <c r="BE181" i="2"/>
  <c r="BE202" i="2"/>
  <c r="BE205" i="2"/>
  <c r="BE226" i="2"/>
  <c r="BE267" i="2"/>
  <c r="BE281" i="2"/>
  <c r="BE295" i="2"/>
  <c r="BE323" i="2"/>
  <c r="BE328" i="2"/>
  <c r="BE354" i="2"/>
  <c r="BE374" i="2"/>
  <c r="BE387" i="2"/>
  <c r="BE397" i="2"/>
  <c r="BE412" i="2"/>
  <c r="BE426" i="2"/>
  <c r="BE432" i="2"/>
  <c r="BE442" i="2"/>
  <c r="BE461" i="2"/>
  <c r="BE464" i="2"/>
  <c r="BE471" i="2"/>
  <c r="BE473" i="2"/>
  <c r="BE481" i="2"/>
  <c r="BE486" i="2"/>
  <c r="BE494" i="2"/>
  <c r="BE496" i="2"/>
  <c r="BE504" i="2"/>
  <c r="BE508" i="2"/>
  <c r="BE529" i="2"/>
  <c r="BE570" i="2"/>
  <c r="BE590" i="2"/>
  <c r="BE599" i="2"/>
  <c r="BE601" i="2"/>
  <c r="BE613" i="2"/>
  <c r="BE616" i="2"/>
  <c r="BE618" i="2"/>
  <c r="BE623" i="2"/>
  <c r="BE626" i="2"/>
  <c r="BE629" i="2"/>
  <c r="BE638" i="2"/>
  <c r="BE641" i="2"/>
  <c r="BE650" i="2"/>
  <c r="BE697" i="2"/>
  <c r="BE700" i="2"/>
  <c r="BE707" i="2"/>
  <c r="BE709" i="2"/>
  <c r="BE710" i="2"/>
  <c r="BE735" i="2"/>
  <c r="BE744" i="2"/>
  <c r="BE749" i="2"/>
  <c r="BE754" i="2"/>
  <c r="BE759" i="2"/>
  <c r="BE764" i="2"/>
  <c r="BE766" i="2"/>
  <c r="BE774" i="2"/>
  <c r="BE775" i="2"/>
  <c r="BE780" i="2"/>
  <c r="BE784" i="2"/>
  <c r="BE785" i="2"/>
  <c r="BE788" i="2"/>
  <c r="BE795" i="2"/>
  <c r="BE805" i="2"/>
  <c r="BE814" i="2"/>
  <c r="BE820" i="2"/>
  <c r="BE827" i="2"/>
  <c r="BE840" i="2"/>
  <c r="BE842" i="2"/>
  <c r="BE844" i="2"/>
  <c r="BE853" i="2"/>
  <c r="BE861" i="2"/>
  <c r="BE874" i="2"/>
  <c r="BE876" i="2"/>
  <c r="BE890" i="2"/>
  <c r="F55" i="2"/>
  <c r="BE142" i="2"/>
  <c r="BE151" i="2"/>
  <c r="BE156" i="2"/>
  <c r="BE161" i="2"/>
  <c r="BE172" i="2"/>
  <c r="BE175" i="2"/>
  <c r="BE178" i="2"/>
  <c r="BE187" i="2"/>
  <c r="BE209" i="2"/>
  <c r="BE240" i="2"/>
  <c r="BE246" i="2"/>
  <c r="BE249" i="2"/>
  <c r="BE254" i="2"/>
  <c r="BE273" i="2"/>
  <c r="BE279" i="2"/>
  <c r="BE293" i="2"/>
  <c r="BE302" i="2"/>
  <c r="BE304" i="2"/>
  <c r="BE311" i="2"/>
  <c r="BE392" i="2"/>
  <c r="BE402" i="2"/>
  <c r="BE417" i="2"/>
  <c r="BE440" i="2"/>
  <c r="BE449" i="2"/>
  <c r="BE451" i="2"/>
  <c r="BE469" i="2"/>
  <c r="BE472" i="2"/>
  <c r="BE475" i="2"/>
  <c r="BE491" i="2"/>
  <c r="BE502" i="2"/>
  <c r="BE515" i="2"/>
  <c r="BE544" i="2"/>
  <c r="BE548" i="2"/>
  <c r="BE551" i="2"/>
  <c r="BE554" i="2"/>
  <c r="BE564" i="2"/>
  <c r="BE588" i="2"/>
  <c r="BE611" i="2"/>
  <c r="BE660" i="2"/>
  <c r="BE666" i="2"/>
  <c r="BE675" i="2"/>
  <c r="BE717" i="2"/>
  <c r="BE747" i="2"/>
  <c r="BE750" i="2"/>
  <c r="BE751" i="2"/>
  <c r="BE752" i="2"/>
  <c r="BE753" i="2"/>
  <c r="BE757" i="2"/>
  <c r="BE763" i="2"/>
  <c r="BE769" i="2"/>
  <c r="BE770" i="2"/>
  <c r="BE776" i="2"/>
  <c r="BE790" i="2"/>
  <c r="BE797" i="2"/>
  <c r="BE804" i="2"/>
  <c r="BE808" i="2"/>
  <c r="BE812" i="2"/>
  <c r="BE816" i="2"/>
  <c r="BE822" i="2"/>
  <c r="BE825" i="2"/>
  <c r="BE828" i="2"/>
  <c r="BE834" i="2"/>
  <c r="BE839" i="2"/>
  <c r="BE843" i="2"/>
  <c r="BE848" i="2"/>
  <c r="BE866" i="2"/>
  <c r="BE869" i="2"/>
  <c r="BE879" i="2"/>
  <c r="BE940" i="2"/>
  <c r="BE943" i="2"/>
  <c r="BE945" i="2"/>
  <c r="BE951" i="2"/>
  <c r="BE956" i="2"/>
  <c r="BE973" i="2"/>
  <c r="BE976" i="2"/>
  <c r="BE978" i="2"/>
  <c r="BE997" i="2"/>
  <c r="BE998" i="2"/>
  <c r="BE999" i="2"/>
  <c r="J36" i="4"/>
  <c r="AW58" i="1"/>
  <c r="J36" i="8"/>
  <c r="AW62" i="1" s="1"/>
  <c r="F36" i="8"/>
  <c r="BA62" i="1"/>
  <c r="J36" i="9"/>
  <c r="AW63" i="1" s="1"/>
  <c r="F35" i="3"/>
  <c r="BB56" i="1"/>
  <c r="F36" i="4"/>
  <c r="BA58" i="1" s="1"/>
  <c r="F37" i="5"/>
  <c r="BB59" i="1"/>
  <c r="F36" i="5"/>
  <c r="BA59" i="1" s="1"/>
  <c r="F36" i="6"/>
  <c r="BA60" i="1"/>
  <c r="J36" i="7"/>
  <c r="AW61" i="1" s="1"/>
  <c r="F39" i="8"/>
  <c r="BD62" i="1"/>
  <c r="F37" i="10"/>
  <c r="BD64" i="1" s="1"/>
  <c r="F34" i="2"/>
  <c r="BA55" i="1"/>
  <c r="F38" i="7"/>
  <c r="BC61" i="1" s="1"/>
  <c r="F39" i="4"/>
  <c r="BD58" i="1"/>
  <c r="F38" i="6"/>
  <c r="BC60" i="1" s="1"/>
  <c r="F37" i="9"/>
  <c r="BB63" i="1"/>
  <c r="F37" i="4"/>
  <c r="BB58" i="1" s="1"/>
  <c r="F36" i="7"/>
  <c r="BA61" i="1"/>
  <c r="AS54" i="1"/>
  <c r="F34" i="3"/>
  <c r="BA56" i="1"/>
  <c r="F38" i="4"/>
  <c r="BC58" i="1" s="1"/>
  <c r="J36" i="6"/>
  <c r="AW60" i="1"/>
  <c r="F38" i="8"/>
  <c r="BC62" i="1" s="1"/>
  <c r="F38" i="9"/>
  <c r="BC63" i="1"/>
  <c r="F39" i="7"/>
  <c r="BD61" i="1" s="1"/>
  <c r="F34" i="10"/>
  <c r="BA64" i="1"/>
  <c r="F36" i="2"/>
  <c r="BC55" i="1" s="1"/>
  <c r="F35" i="2"/>
  <c r="BB55" i="1"/>
  <c r="F37" i="2"/>
  <c r="BD55" i="1" s="1"/>
  <c r="F37" i="7"/>
  <c r="BB61" i="1"/>
  <c r="F36" i="3"/>
  <c r="BC56" i="1" s="1"/>
  <c r="F38" i="5"/>
  <c r="BC59" i="1"/>
  <c r="F39" i="6"/>
  <c r="BD60" i="1" s="1"/>
  <c r="J34" i="10"/>
  <c r="AW64" i="1"/>
  <c r="F35" i="10"/>
  <c r="BB64" i="1" s="1"/>
  <c r="J34" i="2"/>
  <c r="AW55" i="1" s="1"/>
  <c r="F39" i="9"/>
  <c r="BD63" i="1" s="1"/>
  <c r="J34" i="3"/>
  <c r="AW56" i="1" s="1"/>
  <c r="F37" i="3"/>
  <c r="BD56" i="1" s="1"/>
  <c r="J36" i="5"/>
  <c r="AW59" i="1" s="1"/>
  <c r="F39" i="5"/>
  <c r="BD59" i="1" s="1"/>
  <c r="F37" i="6"/>
  <c r="BB60" i="1" s="1"/>
  <c r="F37" i="8"/>
  <c r="BB62" i="1" s="1"/>
  <c r="F36" i="9"/>
  <c r="BA63" i="1" s="1"/>
  <c r="F36" i="10"/>
  <c r="BC64" i="1" s="1"/>
  <c r="BK131" i="4" l="1"/>
  <c r="J131" i="4" s="1"/>
  <c r="J70" i="4" s="1"/>
  <c r="BK89" i="3"/>
  <c r="BK92" i="5"/>
  <c r="J92" i="5" s="1"/>
  <c r="J64" i="5" s="1"/>
  <c r="P97" i="4"/>
  <c r="AU58" i="1" s="1"/>
  <c r="R98" i="4"/>
  <c r="P152" i="3"/>
  <c r="P88" i="3" s="1"/>
  <c r="AU56" i="1" s="1"/>
  <c r="P91" i="5"/>
  <c r="AU59" i="1"/>
  <c r="T91" i="5"/>
  <c r="R110" i="2"/>
  <c r="T90" i="7"/>
  <c r="BK87" i="8"/>
  <c r="J87" i="8" s="1"/>
  <c r="J63" i="8" s="1"/>
  <c r="R131" i="4"/>
  <c r="R97" i="4"/>
  <c r="T89" i="3"/>
  <c r="P84" i="10"/>
  <c r="P83" i="10"/>
  <c r="AU64" i="1"/>
  <c r="R92" i="6"/>
  <c r="P110" i="2"/>
  <c r="P321" i="2"/>
  <c r="T90" i="9"/>
  <c r="R90" i="9"/>
  <c r="T152" i="3"/>
  <c r="R321" i="2"/>
  <c r="T131" i="4"/>
  <c r="T97" i="4" s="1"/>
  <c r="R152" i="3"/>
  <c r="R88" i="3"/>
  <c r="R84" i="10"/>
  <c r="R83" i="10" s="1"/>
  <c r="R90" i="7"/>
  <c r="T84" i="10"/>
  <c r="T83" i="10"/>
  <c r="R87" i="8"/>
  <c r="P92" i="6"/>
  <c r="AU60" i="1"/>
  <c r="T92" i="6"/>
  <c r="T321" i="2"/>
  <c r="T109" i="2" s="1"/>
  <c r="BK995" i="2"/>
  <c r="J995" i="2"/>
  <c r="J88" i="2" s="1"/>
  <c r="BK91" i="5"/>
  <c r="J91" i="5"/>
  <c r="J63" i="5"/>
  <c r="BK92" i="6"/>
  <c r="J92" i="6" s="1"/>
  <c r="J32" i="6" s="1"/>
  <c r="AG60" i="1" s="1"/>
  <c r="BK152" i="3"/>
  <c r="J152" i="3"/>
  <c r="J66" i="3" s="1"/>
  <c r="BK98" i="4"/>
  <c r="J98" i="4"/>
  <c r="J64" i="4"/>
  <c r="BK110" i="2"/>
  <c r="J110" i="2" s="1"/>
  <c r="J60" i="2" s="1"/>
  <c r="BK90" i="7"/>
  <c r="J90" i="7" s="1"/>
  <c r="J63" i="7" s="1"/>
  <c r="BK84" i="10"/>
  <c r="BK83" i="10"/>
  <c r="J83" i="10" s="1"/>
  <c r="J59" i="10" s="1"/>
  <c r="BK321" i="2"/>
  <c r="J321" i="2"/>
  <c r="J70" i="2" s="1"/>
  <c r="BK90" i="9"/>
  <c r="J90" i="9"/>
  <c r="J63" i="9"/>
  <c r="BK97" i="4"/>
  <c r="J97" i="4" s="1"/>
  <c r="J32" i="4" s="1"/>
  <c r="AG58" i="1" s="1"/>
  <c r="J89" i="3"/>
  <c r="J60" i="3"/>
  <c r="J35" i="5"/>
  <c r="AV59" i="1" s="1"/>
  <c r="AT59" i="1" s="1"/>
  <c r="F35" i="8"/>
  <c r="AZ62" i="1"/>
  <c r="J35" i="4"/>
  <c r="AV58" i="1"/>
  <c r="AT58" i="1"/>
  <c r="J35" i="7"/>
  <c r="AV61" i="1" s="1"/>
  <c r="AT61" i="1" s="1"/>
  <c r="J33" i="2"/>
  <c r="AV55" i="1" s="1"/>
  <c r="AT55" i="1" s="1"/>
  <c r="F35" i="4"/>
  <c r="AZ58" i="1"/>
  <c r="F33" i="3"/>
  <c r="AZ56" i="1"/>
  <c r="F35" i="6"/>
  <c r="AZ60" i="1" s="1"/>
  <c r="BC57" i="1"/>
  <c r="AY57" i="1"/>
  <c r="BA57" i="1"/>
  <c r="AW57" i="1" s="1"/>
  <c r="F33" i="2"/>
  <c r="AZ55" i="1" s="1"/>
  <c r="J33" i="3"/>
  <c r="AV56" i="1" s="1"/>
  <c r="AT56" i="1" s="1"/>
  <c r="F35" i="7"/>
  <c r="AZ61" i="1" s="1"/>
  <c r="J33" i="10"/>
  <c r="AV64" i="1"/>
  <c r="AT64" i="1"/>
  <c r="BB57" i="1"/>
  <c r="AX57" i="1" s="1"/>
  <c r="F35" i="9"/>
  <c r="AZ63" i="1"/>
  <c r="J35" i="6"/>
  <c r="AV60" i="1"/>
  <c r="AT60" i="1" s="1"/>
  <c r="BD57" i="1"/>
  <c r="F33" i="10"/>
  <c r="AZ64" i="1"/>
  <c r="F35" i="5"/>
  <c r="AZ59" i="1" s="1"/>
  <c r="J35" i="8"/>
  <c r="AV62" i="1"/>
  <c r="AT62" i="1" s="1"/>
  <c r="J35" i="9"/>
  <c r="AV63" i="1"/>
  <c r="AT63" i="1"/>
  <c r="T88" i="3" l="1"/>
  <c r="R109" i="2"/>
  <c r="P109" i="2"/>
  <c r="AU55" i="1"/>
  <c r="J84" i="10"/>
  <c r="J60" i="10" s="1"/>
  <c r="BK88" i="3"/>
  <c r="J88" i="3"/>
  <c r="J59" i="3" s="1"/>
  <c r="BK109" i="2"/>
  <c r="J109" i="2"/>
  <c r="J59" i="2"/>
  <c r="J63" i="6"/>
  <c r="J41" i="6"/>
  <c r="AN58" i="1"/>
  <c r="J63" i="4"/>
  <c r="J41" i="4"/>
  <c r="AN60" i="1"/>
  <c r="J32" i="8"/>
  <c r="AG62" i="1"/>
  <c r="J32" i="5"/>
  <c r="AG59" i="1" s="1"/>
  <c r="BC54" i="1"/>
  <c r="AY54" i="1"/>
  <c r="AU57" i="1"/>
  <c r="J32" i="9"/>
  <c r="AG63" i="1"/>
  <c r="AN63" i="1"/>
  <c r="J32" i="7"/>
  <c r="AG61" i="1" s="1"/>
  <c r="BD54" i="1"/>
  <c r="W33" i="1"/>
  <c r="BA54" i="1"/>
  <c r="AW54" i="1" s="1"/>
  <c r="AK30" i="1" s="1"/>
  <c r="BB54" i="1"/>
  <c r="W31" i="1" s="1"/>
  <c r="J30" i="10"/>
  <c r="AG64" i="1"/>
  <c r="AZ57" i="1"/>
  <c r="AV57" i="1" s="1"/>
  <c r="AT57" i="1" s="1"/>
  <c r="J41" i="7" l="1"/>
  <c r="J41" i="8"/>
  <c r="J41" i="5"/>
  <c r="J39" i="10"/>
  <c r="J41" i="9"/>
  <c r="AN59" i="1"/>
  <c r="AN61" i="1"/>
  <c r="AN62" i="1"/>
  <c r="AN64" i="1"/>
  <c r="J30" i="3"/>
  <c r="AG56" i="1"/>
  <c r="AN56" i="1"/>
  <c r="AG57" i="1"/>
  <c r="W32" i="1"/>
  <c r="W30" i="1"/>
  <c r="AU54" i="1"/>
  <c r="AX54" i="1"/>
  <c r="J30" i="2"/>
  <c r="AG55" i="1"/>
  <c r="AN55" i="1"/>
  <c r="AZ54" i="1"/>
  <c r="W29" i="1"/>
  <c r="J39" i="2" l="1"/>
  <c r="J39" i="3"/>
  <c r="AN57" i="1"/>
  <c r="AG54" i="1"/>
  <c r="AK26" i="1" s="1"/>
  <c r="AK35" i="1" s="1"/>
  <c r="AV54" i="1"/>
  <c r="AK29" i="1"/>
  <c r="AT54" i="1" l="1"/>
  <c r="AN54" i="1" l="1"/>
</calcChain>
</file>

<file path=xl/sharedStrings.xml><?xml version="1.0" encoding="utf-8"?>
<sst xmlns="http://schemas.openxmlformats.org/spreadsheetml/2006/main" count="19001" uniqueCount="3484">
  <si>
    <t>Export Komplet</t>
  </si>
  <si>
    <t>VZ</t>
  </si>
  <si>
    <t>2.0</t>
  </si>
  <si>
    <t>ZAMOK</t>
  </si>
  <si>
    <t>False</t>
  </si>
  <si>
    <t>{7d1a8be1-945a-4b3c-9e45-1e76492ca1b4}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</si>
  <si>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</si>
  <si>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</si>
  <si>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</si>
  <si>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</si>
  <si>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</si>
  <si>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</si>
  <si>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</si>
  <si>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</si>
  <si>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202509-25-04-22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</si>
  <si>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</si>
  <si>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</si>
  <si>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podkroví Centra volnočasových aktivit v Chrastavě</t>
  </si>
  <si>
    <t>KSO:</t>
  </si>
  <si>
    <t/>
  </si>
  <si>
    <t>CC-CZ:</t>
  </si>
  <si>
    <t>Místo:</t>
  </si>
  <si>
    <t>p.č.st. 466, Turpišova 407, Chrastava</t>
  </si>
  <si>
    <t>Datum:</t>
  </si>
  <si>
    <t>22. 4. 2025</t>
  </si>
  <si>
    <t>Zadavatel:</t>
  </si>
  <si>
    <t>IČ:</t>
  </si>
  <si>
    <t>00262871</t>
  </si>
  <si>
    <t>Město Chrastava, nám.1. máje 1, 463 31 Chrastava</t>
  </si>
  <si>
    <t>DIČ:</t>
  </si>
  <si>
    <t>Účastník:</t>
  </si>
  <si>
    <t>Vyplň údaj</t>
  </si>
  <si>
    <t>Projektant:</t>
  </si>
  <si>
    <t>47282525</t>
  </si>
  <si>
    <t>V&amp;M spol. s 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</si>
  <si>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</si>
  <si>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</si>
  <si>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</si>
  <si>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</si>
  <si>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</si>
  <si>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</si>
  <si>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</si>
  <si>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</si>
  <si>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</si>
  <si>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</si>
  <si>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</si>
  <si>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</si>
  <si>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</si>
  <si>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</si>
  <si>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</si>
  <si>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</si>
  <si>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</si>
  <si>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</si>
  <si>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</si>
  <si>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</si>
  <si>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</si>
  <si>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</si>
  <si>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</si>
  <si>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</si>
  <si>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</si>
  <si>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</si>
  <si>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</si>
  <si>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</si>
  <si>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</si>
  <si>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</si>
  <si>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</si>
  <si>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</si>
  <si>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</si>
  <si>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</si>
  <si>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</si>
  <si>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</si>
  <si>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</si>
  <si>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</si>
  <si>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</si>
  <si>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</si>
  <si>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</si>
  <si>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</si>
  <si>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</si>
  <si>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</si>
  <si>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</si>
  <si>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</si>
  <si>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</si>
  <si>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</si>
  <si>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{83014eb8-8bc0-4102-9140-4bd652639fc4}</t>
  </si>
  <si>
    <t>2</t>
  </si>
  <si>
    <t>D.1.2</t>
  </si>
  <si>
    <t>Stavebně konstrukční řešení</t>
  </si>
  <si>
    <t>{e4516b39-7eb5-415e-9d81-3572a581be55}</t>
  </si>
  <si>
    <t>D.1.4</t>
  </si>
  <si>
    <t>Technika prostředí staveb</t>
  </si>
  <si>
    <t>{00ab5cb5-cdb0-4f0c-a9d7-f126577cafdc}</t>
  </si>
  <si>
    <t>D.1.4.a</t>
  </si>
  <si>
    <t>Zdravotně technické instalace</t>
  </si>
  <si>
    <t>Soupis</t>
  </si>
  <si>
    <t>{d4177af4-4313-48b7-864d-98e66e87e6d5}</t>
  </si>
  <si>
    <t>D.1.4.c</t>
  </si>
  <si>
    <t>Vzduchotechnika</t>
  </si>
  <si>
    <t>{6b1e4bb2-6f16-4338-b002-026d9bf1cf7e}</t>
  </si>
  <si>
    <t>D.1.4.d</t>
  </si>
  <si>
    <t>ÚT a MaR</t>
  </si>
  <si>
    <t>{b3c600cd-cb9f-45d7-a816-0dbff657adba}</t>
  </si>
  <si>
    <t>D.1.4.g</t>
  </si>
  <si>
    <t>Elektroinstalace - silnoproud</t>
  </si>
  <si>
    <t>{c667d9ca-5d02-4b31-877d-db5013d0f03e}</t>
  </si>
  <si>
    <t>D.1.4.g.a</t>
  </si>
  <si>
    <t>Hromosvod a uzemnění</t>
  </si>
  <si>
    <t>{58a66e48-784d-4d93-8fee-3c605608b3e8}</t>
  </si>
  <si>
    <t>D.1.4.h</t>
  </si>
  <si>
    <t>Elektroinstalace - slaboproud</t>
  </si>
  <si>
    <t>{93f8f7b7-9b5d-479a-835f-5f39c4950a4d}</t>
  </si>
  <si>
    <t>VRN</t>
  </si>
  <si>
    <t>Vedlejší rozpočtové náklady a náklady spojené s umístěním stavby</t>
  </si>
  <si>
    <t>{d9d0d623-9aea-4e56-8d4f-b1c7549f490d}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</si>
  <si>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</si>
  <si>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</si>
  <si>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</si>
  <si>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</si>
  <si>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</si>
  <si>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</si>
  <si>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</si>
  <si>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</si>
  <si>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</si>
  <si>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</si>
  <si>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</si>
  <si>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</si>
  <si>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</si>
  <si>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94 - Lešení a stavební výtahy</t>
  </si>
  <si>
    <t xml:space="preserve">    95 - Různé dokončovací konstrukce a práce pozemních staveb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</si>
  <si>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</si>
  <si>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</si>
  <si>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</si>
  <si>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</si>
  <si>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</si>
  <si>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</si>
  <si>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714 - Akustická a protiotřesová opatření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</si>
  <si>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</si>
  <si>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</si>
  <si>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</si>
  <si>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</si>
  <si>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</si>
  <si>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 - včetně přesunu hmot a požadované povrchové úpravy</t>
  </si>
  <si>
    <t xml:space="preserve">    768 - Ostatní výrobky - včetně přesunu hmot a požadované povrchové úpravy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</si>
  <si>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</si>
  <si>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</si>
  <si>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</si>
  <si>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</si>
  <si>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</si>
  <si>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</si>
  <si>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</si>
  <si>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33-M - Montáže dopr.zaříz.,sklad. zař. a váh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</si>
  <si>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</si>
  <si>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</si>
  <si>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</si>
  <si>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</si>
  <si>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</si>
  <si>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</si>
  <si>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</si>
  <si>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</si>
  <si>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</si>
  <si>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</si>
  <si>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</si>
  <si>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</si>
  <si>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</si>
  <si>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</si>
  <si>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</si>
  <si>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</si>
  <si>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</si>
  <si>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</si>
  <si>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</si>
  <si>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</si>
  <si>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m2</t>
  </si>
  <si>
    <t>CS ÚRS 2025 01</t>
  </si>
  <si>
    <t>4</t>
  </si>
  <si>
    <t>-1853303108</t>
  </si>
  <si>
    <t>Online PSC</t>
  </si>
  <si>
    <t>https://podminky.urs.cz/item/CS_URS_2025_01/113106161</t>
  </si>
  <si>
    <t>VV</t>
  </si>
  <si>
    <t>"žulová dlažba" (9,13+14,15+0,97+0,65+5,81*2+2,53+1,16+1,65)*0,50+2,50*1,94</t>
  </si>
  <si>
    <t>131251100</t>
  </si>
  <si>
    <t>Hloubení nezapažených jam a zářezů strojně s urovnáním dna do předepsaného profilu a spádu v hornině třídy těžitelnosti I skupiny 3 do 20 m3</t>
  </si>
  <si>
    <t>m3</t>
  </si>
  <si>
    <t>-957029014</t>
  </si>
  <si>
    <t>https://podminky.urs.cz/item/CS_URS_2025_01/131251100</t>
  </si>
  <si>
    <t>"výkop pro základy a dojezd výtahu" 2,50*1,285*1,20+2,50*2,50*1,70</t>
  </si>
  <si>
    <t>3</t>
  </si>
  <si>
    <t>132212131</t>
  </si>
  <si>
    <t>Hloubení nezapažených rýh šířky do 800 mm ručně s urovnáním dna do předepsaného profilu a spádu v hornině třídy těžitelnosti I skupiny 3 soudržných</t>
  </si>
  <si>
    <t>263320714</t>
  </si>
  <si>
    <t>https://podminky.urs.cz/item/CS_URS_2025_01/132212131</t>
  </si>
  <si>
    <t>"výkop pro zemnící pásek" (9,13+14,15+0,97+0,65+5,81*2+2,53+1,16+1,65+28,00)*0,50*0,50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</si>
  <si>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</si>
  <si>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</si>
  <si>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-944205186</t>
  </si>
  <si>
    <t>https://podminky.urs.cz/item/CS_URS_2025_01/162751117</t>
  </si>
  <si>
    <t>5</t>
  </si>
  <si>
    <t>167151101</t>
  </si>
  <si>
    <t>Nakládání, skládání a překládání neulehlého výkopku nebo sypaniny strojně nakládání, množství do 100 m3, z horniny třídy těžitelnosti I, skupiny 1 až 3</t>
  </si>
  <si>
    <t>-1834025334</t>
  </si>
  <si>
    <t>https://podminky.urs.cz/item/CS_URS_2025_01/167151101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</si>
  <si>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</si>
  <si>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</si>
  <si>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</si>
  <si>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</si>
  <si>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-1985341064</t>
  </si>
  <si>
    <t>https://podminky.urs.cz/item/CS_URS_2025_01/171201231</t>
  </si>
  <si>
    <t>14,48*1,8 'Přepočtené koeficientem množství</t>
  </si>
  <si>
    <t>7</t>
  </si>
  <si>
    <t>174111101</t>
  </si>
  <si>
    <t>Zásyp sypaninou z jakékoliv horniny ručně s uložením výkopku ve vrstvách se zhutněním jam, šachet, rýh nebo kolem objektů v těchto vykopávkách</t>
  </si>
  <si>
    <t>1445084930</t>
  </si>
  <si>
    <t>https://podminky.urs.cz/item/CS_URS_2025_01/174111101</t>
  </si>
  <si>
    <t>8</t>
  </si>
  <si>
    <t>181951112</t>
  </si>
  <si>
    <t>Úprava pláně vyrovnáním výškových rozdílů strojně v hornině třídy těžitelnosti I, skupiny 1 až 3 se zhutněním</t>
  </si>
  <si>
    <t>1393804644</t>
  </si>
  <si>
    <t>https://podminky.urs.cz/item/CS_URS_2025_01/181951112</t>
  </si>
  <si>
    <t>"skladba ZP1" 22,00</t>
  </si>
  <si>
    <t>"skladba ZP2" 22,00</t>
  </si>
  <si>
    <t>Součet</t>
  </si>
  <si>
    <t>Svislé a kompletní konstrukce</t>
  </si>
  <si>
    <t>9</t>
  </si>
  <si>
    <t>310231055</t>
  </si>
  <si>
    <t>Zazdívka otvorů ve zdivu nadzákladovém děrovanými cihlami plochy přes 1 do 4 m2 přes P10 do P15, tl. zdiva 300 mm</t>
  </si>
  <si>
    <t>-972321668</t>
  </si>
  <si>
    <t>https://podminky.urs.cz/item/CS_URS_2025_01/310231055</t>
  </si>
  <si>
    <t>"skladba FS1" 1,00*1,90</t>
  </si>
  <si>
    <t>10</t>
  </si>
  <si>
    <t>310232085</t>
  </si>
  <si>
    <t>Zazdívka otvorů ve zdivu nadzákladovém děrovanými broušenými cihlami plochy přes 1 m2 do 4 m2 na tenkovrstvou maltu, tl. zdiva 500 mm</t>
  </si>
  <si>
    <t>1323198883</t>
  </si>
  <si>
    <t>https://podminky.urs.cz/item/CS_URS_2025_01/310232085</t>
  </si>
  <si>
    <t>"skladba FA2" (1,14+1,40)*2,55</t>
  </si>
  <si>
    <t>11</t>
  </si>
  <si>
    <t>317944321</t>
  </si>
  <si>
    <t>Válcované nosníky dodatečně osazované do připravených otvorů bez zazdění hlav do č. 12</t>
  </si>
  <si>
    <t>-104675372</t>
  </si>
  <si>
    <t>https://podminky.urs.cz/item/CS_URS_2025_01/317944321</t>
  </si>
  <si>
    <t>"1.NP" 4*1,50*8,34*0,001</t>
  </si>
  <si>
    <t>"2.NP" 4*1,50*8,34*0,001</t>
  </si>
  <si>
    <t>Komunikace pozemní</t>
  </si>
  <si>
    <t>564750101</t>
  </si>
  <si>
    <t>Podklad nebo kryt z kameniva hrubého drceného vel. 16-32 mm s rozprostřením a zhutněním plochy jednotlivě do 100 m2, po zhutnění tl. 150 mm</t>
  </si>
  <si>
    <t>-1210920523</t>
  </si>
  <si>
    <t>https://podminky.urs.cz/item/CS_URS_2025_01/564750101</t>
  </si>
  <si>
    <t>13</t>
  </si>
  <si>
    <t>564861011</t>
  </si>
  <si>
    <t>Podklad ze štěrkodrti ŠD s rozprostřením a zhutněním plochy jednotlivě do 100 m2, po zhutnění tl. 200 mm</t>
  </si>
  <si>
    <t>-637442991</t>
  </si>
  <si>
    <t>https://podminky.urs.cz/item/CS_URS_2025_01/564861011</t>
  </si>
  <si>
    <t>14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</si>
  <si>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</si>
  <si>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</si>
  <si>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-799181017</t>
  </si>
  <si>
    <t>https://podminky.urs.cz/item/CS_URS_2025_01/591211111</t>
  </si>
  <si>
    <t>15</t>
  </si>
  <si>
    <t>M</t>
  </si>
  <si>
    <t>58381007</t>
  </si>
  <si>
    <t>kostka štípaná dlažební žula drobná 8/10</t>
  </si>
  <si>
    <t>982777177</t>
  </si>
  <si>
    <t>22*1,02 'Přepočtené koeficientem množství</t>
  </si>
  <si>
    <t>Úpravy povrchů, podlahy a osazování výplní</t>
  </si>
  <si>
    <t>16</t>
  </si>
  <si>
    <t>611325222</t>
  </si>
  <si>
    <t>Vápenocementová omítka jednotlivých malých ploch štuková dvouvrstvá na stropech, plochy jednotlivě přes 0,09 do 0,25 m2</t>
  </si>
  <si>
    <t>kus</t>
  </si>
  <si>
    <t>-1740793678</t>
  </si>
  <si>
    <t>https://podminky.urs.cz/item/CS_URS_2025_01/611325222</t>
  </si>
  <si>
    <t xml:space="preserve"> "předpoklad pro možnou realizaci" 50</t>
  </si>
  <si>
    <t>17</t>
  </si>
  <si>
    <t>611325225</t>
  </si>
  <si>
    <t>Vápenocementová omítka jednotlivých malých ploch štuková dvouvrstvá na stropech, plochy jednotlivě přes 1,0 do 4 m2</t>
  </si>
  <si>
    <t>1857906317</t>
  </si>
  <si>
    <t>https://podminky.urs.cz/item/CS_URS_2025_01/611325225</t>
  </si>
  <si>
    <t xml:space="preserve"> "předpoklad pro možnou realizaci" 20</t>
  </si>
  <si>
    <t>18</t>
  </si>
  <si>
    <t>612131101</t>
  </si>
  <si>
    <t>Podkladní a spojovací vrstva vnitřních omítaných ploch cementový postřik nanášený ručně celoplošně stěn</t>
  </si>
  <si>
    <t>-1241079936</t>
  </si>
  <si>
    <t>https://podminky.urs.cz/item/CS_URS_2025_01/612131101</t>
  </si>
  <si>
    <t>"skladba SA3" 2,20*3,20</t>
  </si>
  <si>
    <t>19</t>
  </si>
  <si>
    <t>612321141</t>
  </si>
  <si>
    <t>Omítka vápenocementová vnitřních ploch nanášená ručně dvouvrstvá, tloušťky jádrové omítky do 10 mm a tloušťky štuku do 3 mm štuková svislých konstrukcí stěn</t>
  </si>
  <si>
    <t>1648213560</t>
  </si>
  <si>
    <t>https://podminky.urs.cz/item/CS_URS_2025_01/612321141</t>
  </si>
  <si>
    <t>20</t>
  </si>
  <si>
    <t>612321191</t>
  </si>
  <si>
    <t>Omítka vápenocementová vnitřních ploch nanášená ručně Příplatek k cenám za každých dalších i započatých 5 mm tloušťky omítky přes 10 mm stěn</t>
  </si>
  <si>
    <t>1803998265</t>
  </si>
  <si>
    <t>https://podminky.urs.cz/item/CS_URS_2025_01/612321191</t>
  </si>
  <si>
    <t>612325222</t>
  </si>
  <si>
    <t>Vápenocementová omítka jednotlivých malých ploch štuková dvouvrstvá na stěnách, plochy jednotlivě přes 0,09 do 0,25 m2</t>
  </si>
  <si>
    <t>-150325971</t>
  </si>
  <si>
    <t>https://podminky.urs.cz/item/CS_URS_2025_01/612325222</t>
  </si>
  <si>
    <t>22</t>
  </si>
  <si>
    <t>612325225</t>
  </si>
  <si>
    <t xml:space="preserve">Vápenocementová omítka jednotlivých malých ploch štuková dvouvrstvá na stěnách, plochy jednotlivě přes 1,0 do 4 m2 </t>
  </si>
  <si>
    <t>-891966305</t>
  </si>
  <si>
    <t>https://podminky.urs.cz/item/CS_URS_2025_01/612325225</t>
  </si>
  <si>
    <t>"skladba FS1" 1</t>
  </si>
  <si>
    <t>"skladba FA2" 2</t>
  </si>
  <si>
    <t xml:space="preserve">"ostatní nedotčené prostory" </t>
  </si>
  <si>
    <t>23</t>
  </si>
  <si>
    <t>621525102</t>
  </si>
  <si>
    <t>Omítka tenkovrstvá jednotlivých malých ploch silikátová, akrylátová, silikonová nebo silikonsilikátová podhledů, plochy jednotlivě přes 0,1 do 0,25 m2</t>
  </si>
  <si>
    <t>1050138097</t>
  </si>
  <si>
    <t>https://podminky.urs.cz/item/CS_URS_2025_01/621525102</t>
  </si>
  <si>
    <t>24</t>
  </si>
  <si>
    <t>622131101</t>
  </si>
  <si>
    <t>Podkladní a spojovací vrstva vnějších omítaných ploch cementový postřik nanášený ručně celoplošně stěn</t>
  </si>
  <si>
    <t>-1886579935</t>
  </si>
  <si>
    <t>https://podminky.urs.cz/item/CS_URS_2025_01/622131101</t>
  </si>
  <si>
    <t>25</t>
  </si>
  <si>
    <t>622321141</t>
  </si>
  <si>
    <t>Omítka vápenocementová vnějších ploch nanášená ručně dvouvrstvá, tloušťky jádrové omítky do 15 mm a tloušťky štuku do 3 mm štuková stěn</t>
  </si>
  <si>
    <t>1495094215</t>
  </si>
  <si>
    <t>https://podminky.urs.cz/item/CS_URS_2025_01/622321141</t>
  </si>
  <si>
    <t>26</t>
  </si>
  <si>
    <t>622326451</t>
  </si>
  <si>
    <t>Oprava vápenocementové omítky s celoplošným přeštukováním vnějších ploch stupně členitosti 3, v rozsahu opravované plochy do 10%</t>
  </si>
  <si>
    <t>-1000697972</t>
  </si>
  <si>
    <t>https://podminky.urs.cz/item/CS_URS_2025_01/622326451</t>
  </si>
  <si>
    <t xml:space="preserve"> "předpoklad pro možnou realizaci"</t>
  </si>
  <si>
    <t>"sjednocující nátěr fasády" 10,85*(28,00*2+19,80+2,28*2+2,50+3,96+3,32+1,20)*0,20</t>
  </si>
  <si>
    <t>27</t>
  </si>
  <si>
    <t>622331111</t>
  </si>
  <si>
    <t>Omítka cementová vnějších ploch nanášená ručně jednovrstvá, tloušťky do 15 mm hrubá zatřená stěn</t>
  </si>
  <si>
    <t>-560244094</t>
  </si>
  <si>
    <t>https://podminky.urs.cz/item/CS_URS_2025_01/622331111</t>
  </si>
  <si>
    <t>28</t>
  </si>
  <si>
    <t>622525102</t>
  </si>
  <si>
    <t>Omítka tenkovrstvá jednotlivých malých ploch silikátová, akrylátová, silikonová nebo silikonsilikátová stěn, plochy jednotlivě přes 0,1 do 0,25 m2</t>
  </si>
  <si>
    <t>1004198405</t>
  </si>
  <si>
    <t>https://podminky.urs.cz/item/CS_URS_2025_01/622525102</t>
  </si>
  <si>
    <t xml:space="preserve"> "předpoklad pro možnou realizaci" 30</t>
  </si>
  <si>
    <t>29</t>
  </si>
  <si>
    <t>629995101</t>
  </si>
  <si>
    <t>Očištění vnějších ploch tlakovou vodou omytím tlakovou vodou</t>
  </si>
  <si>
    <t>320773174</t>
  </si>
  <si>
    <t>https://podminky.urs.cz/item/CS_URS_2025_01/629995101</t>
  </si>
  <si>
    <t>"sjednocující nátěr fasády" 10,85*(28,00*2+19,80+2,28*2+2,50+3,96+3,32+1,20)</t>
  </si>
  <si>
    <t>30</t>
  </si>
  <si>
    <t>632451252</t>
  </si>
  <si>
    <t>Potěr cementový samonivelační litý tř. C 30, tl. přes 35 do 40 mm</t>
  </si>
  <si>
    <t>1487214951</t>
  </si>
  <si>
    <t>https://podminky.urs.cz/item/CS_URS_2025_01/632451252</t>
  </si>
  <si>
    <t>"skladba PA3" (11,40+3,80)</t>
  </si>
  <si>
    <t>Ostatní konstrukce a práce, bourání</t>
  </si>
  <si>
    <t>31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</si>
  <si>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</si>
  <si>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</si>
  <si>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m</t>
  </si>
  <si>
    <t>-1697614202</t>
  </si>
  <si>
    <t>https://podminky.urs.cz/item/CS_URS_2025_01/916231213</t>
  </si>
  <si>
    <t>"žulová dlažba" (9,13+14,15+0,97+0,65+5,81*2+2,53+1,16+1,65+2,50+2,70+3,40+1,35)</t>
  </si>
  <si>
    <t>32</t>
  </si>
  <si>
    <t>59217016</t>
  </si>
  <si>
    <t>obrubník betonový chodníkový 1000x80x250mm</t>
  </si>
  <si>
    <t>117703662</t>
  </si>
  <si>
    <t>51,81*1,02 'Přepočtené koeficientem množství</t>
  </si>
  <si>
    <t>33</t>
  </si>
  <si>
    <t>952901111</t>
  </si>
  <si>
    <t>Vyčištění budov nebo objektů před předáním do užívání budov bytové nebo občanské výstavby, světlé výšky podlaží do 4 m</t>
  </si>
  <si>
    <t>1027673929</t>
  </si>
  <si>
    <t>https://podminky.urs.cz/item/CS_URS_2025_01/952901111</t>
  </si>
  <si>
    <t>"1.NP" 11,40</t>
  </si>
  <si>
    <t>"2.NP" 3,40+3,50+3,90+5,90+3,80</t>
  </si>
  <si>
    <t>"3.NP" 272,36</t>
  </si>
  <si>
    <t>34</t>
  </si>
  <si>
    <t>962032641</t>
  </si>
  <si>
    <t>Bourání zdiva nadzákladového komínového z cihel pálených, šamotových nebo vápenopískových, na maltu cementovou</t>
  </si>
  <si>
    <t>1215847426</t>
  </si>
  <si>
    <t>https://podminky.urs.cz/item/CS_URS_2025_01/962032641</t>
  </si>
  <si>
    <t>"stávající komíny" (2,00*0,50+1,60*0,50+0,50*0,50+1,40*0,50+1,40*0,80)*7,00</t>
  </si>
  <si>
    <t>35</t>
  </si>
  <si>
    <t>965043331</t>
  </si>
  <si>
    <t>Bourání mazanin betonových s potěrem nebo teracem tl. do 100 mm, plochy do 4 m2</t>
  </si>
  <si>
    <t>-937827847</t>
  </si>
  <si>
    <t>https://podminky.urs.cz/item/CS_URS_2025_01/965043331</t>
  </si>
  <si>
    <t>"skladba PA3" 3,80*0,05</t>
  </si>
  <si>
    <t>36</t>
  </si>
  <si>
    <t>965043341</t>
  </si>
  <si>
    <t>Bourání mazanin betonových s potěrem nebo teracem tl. do 100 mm, plochy přes 4 m2</t>
  </si>
  <si>
    <t>-1550679467</t>
  </si>
  <si>
    <t>https://podminky.urs.cz/item/CS_URS_2025_01/965043341</t>
  </si>
  <si>
    <t>"skladba PA3" 11,40*0,05</t>
  </si>
  <si>
    <t>37</t>
  </si>
  <si>
    <t>968062374</t>
  </si>
  <si>
    <t>Vybourání dřevěných rámů oken s křídly, dveřních zárubní, vrat, stěn, ostění nebo obkladů rámů oken s křídly zdvojených, plochy do 1 m2</t>
  </si>
  <si>
    <t>-1748459482</t>
  </si>
  <si>
    <t>https://podminky.urs.cz/item/CS_URS_2025_01/968062374</t>
  </si>
  <si>
    <t>"1.NP" 0,65*1,50</t>
  </si>
  <si>
    <t>38</t>
  </si>
  <si>
    <t>968072357</t>
  </si>
  <si>
    <t>Vybourání kovových rámů oken s křídly, dveřních zárubní, vrat, stěn, ostění nebo obkladů okenních rámů s křídly zdvojených, plochy přes 4 m2</t>
  </si>
  <si>
    <t>-56846427</t>
  </si>
  <si>
    <t>https://podminky.urs.cz/item/CS_URS_2025_01/968072357</t>
  </si>
  <si>
    <t>"prosklené zádveří včetně střechy" (2,28+3,50)*3,00+2,28*3,50</t>
  </si>
  <si>
    <t>39</t>
  </si>
  <si>
    <t>968072455</t>
  </si>
  <si>
    <t>Vybourání kovových rámů oken s křídly, dveřních zárubní, vrat, stěn, ostění nebo obkladů dveřních zárubní, plochy do 2 m2</t>
  </si>
  <si>
    <t>-1942815468</t>
  </si>
  <si>
    <t>https://podminky.urs.cz/item/CS_URS_2025_01/968072455</t>
  </si>
  <si>
    <t>"1.PP" 1,00*1,90</t>
  </si>
  <si>
    <t>"1.NP" 0,75*2,10+0,85*2,20</t>
  </si>
  <si>
    <t>40</t>
  </si>
  <si>
    <t>971033651</t>
  </si>
  <si>
    <t>Vybourání otvorů ve zdivu základovém nebo nadzákladovém z cihel, tvárnic, příčkovek z cihel pálených na maltu vápennou nebo vápenocementovou plochy do 4 m2, tl. do 600 mm</t>
  </si>
  <si>
    <t>888646609</t>
  </si>
  <si>
    <t>https://podminky.urs.cz/item/CS_URS_2025_01/971033651</t>
  </si>
  <si>
    <t>"1.NP" 1,00*2,00*0,60</t>
  </si>
  <si>
    <t>"2.NP" 1,00*2,00*0,60</t>
  </si>
  <si>
    <t>"3.NP" 1,00*2,00*0,60</t>
  </si>
  <si>
    <t>41</t>
  </si>
  <si>
    <t>974029664</t>
  </si>
  <si>
    <t>Vysekání rýh ve zdivu kamenném pro vtahování nosníků, před vybouráním otvoru do hl. 150 mm, při výšce nosníku do 150 mm</t>
  </si>
  <si>
    <t>963438547</t>
  </si>
  <si>
    <t>https://podminky.urs.cz/item/CS_URS_2025_01/974029664</t>
  </si>
  <si>
    <t>"1.NP" 4*1,50</t>
  </si>
  <si>
    <t>"2.NP" 4*1,50</t>
  </si>
  <si>
    <t>42</t>
  </si>
  <si>
    <t>977151128</t>
  </si>
  <si>
    <t>Jádrové vrty diamantovými korunkami do stavebních materiálů (železobetonu, betonu, cihel, obkladů, dlažeb, kamene) průměru přes 250 do 300 mm</t>
  </si>
  <si>
    <t>-109507963</t>
  </si>
  <si>
    <t>https://podminky.urs.cz/item/CS_URS_2025_01/977151128</t>
  </si>
  <si>
    <t>43</t>
  </si>
  <si>
    <t>978013191</t>
  </si>
  <si>
    <t>Otlučení vápenných nebo vápenocementových omítek vnitřních ploch stěn s vyškrabáním spar, s očištěním zdiva, v rozsahu přes 50 do 100 %</t>
  </si>
  <si>
    <t>1736481502</t>
  </si>
  <si>
    <t>https://podminky.urs.cz/item/CS_URS_2025_01/978013191</t>
  </si>
  <si>
    <t>44</t>
  </si>
  <si>
    <t>978059541</t>
  </si>
  <si>
    <t>Odsekání obkladů stěn včetně otlučení podkladní omítky až na zdivo z obkládaček vnitřních, z jakýchkoliv materiálů, plochy přes 1 m2</t>
  </si>
  <si>
    <t>1363436229</t>
  </si>
  <si>
    <t>https://podminky.urs.cz/item/CS_URS_2025_01/978059541</t>
  </si>
  <si>
    <t>45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</si>
  <si>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</si>
  <si>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 původním vyplněním spár kamenivem těženým</t>
  </si>
  <si>
    <t>-533218300</t>
  </si>
  <si>
    <t>https://podminky.urs.cz/item/CS_URS_2025_01/979071021</t>
  </si>
  <si>
    <t>46</t>
  </si>
  <si>
    <t>981011413</t>
  </si>
  <si>
    <t>Demolice budov postupným rozebíráním z cihel, kamene, tvárnic na maltu cementovou nebo z betonu prostého s podílem konstrukcí přes 15 do 20 %</t>
  </si>
  <si>
    <t>-1080598198</t>
  </si>
  <si>
    <t>https://podminky.urs.cz/item/CS_URS_2025_01/981011413</t>
  </si>
  <si>
    <t>"demolice" (2,28*3,50+5,08*1,30)*3,00</t>
  </si>
  <si>
    <t>47</t>
  </si>
  <si>
    <t>985141211</t>
  </si>
  <si>
    <t>Vyčištění trhlin nebo dutin ve zdivu šířky přes 30 do 50 mm, hloubky do 150 mm - předpoklad pro možnou realizaci</t>
  </si>
  <si>
    <t>-2116119561</t>
  </si>
  <si>
    <t>https://podminky.urs.cz/item/CS_URS_2025_01/985141211</t>
  </si>
  <si>
    <t>48</t>
  </si>
  <si>
    <t>985411111</t>
  </si>
  <si>
    <t>Beztlakové zalití trhlin a dutin aktivovanou maltou - předpoklad pro možnou realizaci</t>
  </si>
  <si>
    <t>840063239</t>
  </si>
  <si>
    <t>https://podminky.urs.cz/item/CS_URS_2025_01/985411111</t>
  </si>
  <si>
    <t>49</t>
  </si>
  <si>
    <t>985421152</t>
  </si>
  <si>
    <t>Injektáž trhlin v cihelném, kamenném nebo smíšeném zdivu nízkotlaká do 0,6 MP, včetně provedení vrtů aktivovanou cementovou maltou šířka trhlin přes 15 do 20 mm tloušťka zdiva přes 300 do 450 mm - předpoklad pro možnou realizaci</t>
  </si>
  <si>
    <t>-2120107780</t>
  </si>
  <si>
    <t>https://podminky.urs.cz/item/CS_URS_2025_01/985421152</t>
  </si>
  <si>
    <t>50</t>
  </si>
  <si>
    <t>999000001.R</t>
  </si>
  <si>
    <t xml:space="preserve">Ochrana konstrukcí před poškozením a povětrnostními vlivy (folie, desky, pomocné nosné profily atd....) </t>
  </si>
  <si>
    <t>kpl</t>
  </si>
  <si>
    <t>1080333309</t>
  </si>
  <si>
    <t>94</t>
  </si>
  <si>
    <t>Lešení a stavební výtahy</t>
  </si>
  <si>
    <t>51</t>
  </si>
  <si>
    <t>941211112</t>
  </si>
  <si>
    <t>Lešení řadové rámové lehké pracovní s podlahami s provozním zatížením tř. 3 do 200 kg/m2 šířky tř. SW06 od 0,6 do 0,9 m výšky přes 10 do 25 m montáž</t>
  </si>
  <si>
    <t>539139741</t>
  </si>
  <si>
    <t>https://podminky.urs.cz/item/CS_URS_2025_01/941211112</t>
  </si>
  <si>
    <t>"fasádní lešení - pro rekonstrukci střechy a případnou opravu fasády" (20,00+28,00+3,00)*2*11,00</t>
  </si>
  <si>
    <t>52</t>
  </si>
  <si>
    <t>941211212</t>
  </si>
  <si>
    <t>Lešení řadové rámové lehké pracovní s podlahami s provozním zatížením tř. 3 do 200 kg/m2 šířky tř. SW06 od 0,6 do 0,9 m výšky přes 10 do 25 m příplatek za každý den použití</t>
  </si>
  <si>
    <t>-949496428</t>
  </si>
  <si>
    <t>https://podminky.urs.cz/item/CS_URS_2025_01/941211212</t>
  </si>
  <si>
    <t>1122*30 'Přepočtené koeficientem množství</t>
  </si>
  <si>
    <t>53</t>
  </si>
  <si>
    <t>941211812</t>
  </si>
  <si>
    <t>Lešení řadové rámové lehké pracovní s podlahami s provozním zatížením tř. 3 do 200 kg/m2 šířky tř. SW06 od 0,6 do 0,9 m výšky přes 10 do 25 m demontáž</t>
  </si>
  <si>
    <t>-1206841615</t>
  </si>
  <si>
    <t>https://podminky.urs.cz/item/CS_URS_2025_01/941211812</t>
  </si>
  <si>
    <t>54</t>
  </si>
  <si>
    <t>949101111</t>
  </si>
  <si>
    <t>Lešení pomocné pracovní pro objekty pozemních staveb pro zatížení do 150 kg/m2, o výšce lešeňové podlahy do 1,9 m</t>
  </si>
  <si>
    <t>-1991060383</t>
  </si>
  <si>
    <t>https://podminky.urs.cz/item/CS_URS_2025_01/949101111</t>
  </si>
  <si>
    <t>95</t>
  </si>
  <si>
    <t>Různé dokončovací konstrukce a práce pozemních staveb</t>
  </si>
  <si>
    <t>55</t>
  </si>
  <si>
    <t>952902001.R</t>
  </si>
  <si>
    <t>Stavební přípomoce profesím (realizace na pokyn TDI, účtováno dle zápisu v SD)</t>
  </si>
  <si>
    <t>hod</t>
  </si>
  <si>
    <t>218305079</t>
  </si>
  <si>
    <t>997</t>
  </si>
  <si>
    <t>Doprava suti a vybouraných hmot</t>
  </si>
  <si>
    <t>56</t>
  </si>
  <si>
    <t>997006002</t>
  </si>
  <si>
    <t>Úprava stavebního odpadu třídění strojové</t>
  </si>
  <si>
    <t>-692079425</t>
  </si>
  <si>
    <t>https://podminky.urs.cz/item/CS_URS_2025_01/997006002</t>
  </si>
  <si>
    <t>57</t>
  </si>
  <si>
    <t>997013153</t>
  </si>
  <si>
    <t>Vnitrostaveništní doprava suti a vybouraných hmot vodorovně do 50 m s naložením s omezením mechanizace pro budovy a haly výšky přes 9 do 12 m</t>
  </si>
  <si>
    <t>1150054002</t>
  </si>
  <si>
    <t>https://podminky.urs.cz/item/CS_URS_2025_01/997013153</t>
  </si>
  <si>
    <t>58</t>
  </si>
  <si>
    <t>997013509</t>
  </si>
  <si>
    <t>Odvoz suti a vybouraných hmot na skládku nebo meziskládku se složením, na vzdálenost Příplatek k ceně za každý další započatý 1 km přes 1 km</t>
  </si>
  <si>
    <t>1776379638</t>
  </si>
  <si>
    <t>https://podminky.urs.cz/item/CS_URS_2025_01/997013509</t>
  </si>
  <si>
    <t>101,701*20 'Přepočtené koeficientem množství</t>
  </si>
  <si>
    <t>59</t>
  </si>
  <si>
    <t>997013511</t>
  </si>
  <si>
    <t>Odvoz suti a vybouraných hmot z meziskládky na skládku s naložením a se složením, na vzdálenost do 1 km</t>
  </si>
  <si>
    <t>183354840</t>
  </si>
  <si>
    <t>https://podminky.urs.cz/item/CS_URS_2025_01/997013511</t>
  </si>
  <si>
    <t>60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</si>
  <si>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</si>
  <si>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</si>
  <si>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-502630833</t>
  </si>
  <si>
    <t>https://podminky.urs.cz/item/CS_URS_2025_01/997013869</t>
  </si>
  <si>
    <t>101,701-20,678</t>
  </si>
  <si>
    <t>61</t>
  </si>
  <si>
    <t>997013871</t>
  </si>
  <si>
    <t>Poplatek za uložení stavebního odpadu na recyklační skládce (skládkovné) směsného stavebního a demoličního zatříděného do Katalogu odpadů pod kódem 17 09 04</t>
  </si>
  <si>
    <t>1528770176</t>
  </si>
  <si>
    <t>https://podminky.urs.cz/item/CS_URS_2025_01/997013871</t>
  </si>
  <si>
    <t>998</t>
  </si>
  <si>
    <t>Přesun hmot</t>
  </si>
  <si>
    <t>62</t>
  </si>
  <si>
    <t>998011009</t>
  </si>
  <si>
    <t>Přesun hmot pro budovy občanské výstavby, bydlení, výrobu a služby s nosnou svislou konstrukcí zděnou z cihel, tvárnic nebo kamene vodorovná dopravní vzdálenost do 100 m s omezením mechanizace pro budovy výšky přes 6 do 12 m</t>
  </si>
  <si>
    <t>-657708131</t>
  </si>
  <si>
    <t>https://podminky.urs.cz/item/CS_URS_2025_01/998011009</t>
  </si>
  <si>
    <t>PSV</t>
  </si>
  <si>
    <t>Práce a dodávky PSV</t>
  </si>
  <si>
    <t>711</t>
  </si>
  <si>
    <t>Izolace proti vodě, vlhkosti a plynům</t>
  </si>
  <si>
    <t>63</t>
  </si>
  <si>
    <t>711112001</t>
  </si>
  <si>
    <t>Provedení izolace proti zemní vlhkosti natěradly a tmely za studena na ploše svislé S nátěrem penetračním</t>
  </si>
  <si>
    <t>321099102</t>
  </si>
  <si>
    <t>https://podminky.urs.cz/item/CS_URS_2025_01/711112001</t>
  </si>
  <si>
    <t>64</t>
  </si>
  <si>
    <t>11163150</t>
  </si>
  <si>
    <t>lak penetrační asfaltový</t>
  </si>
  <si>
    <t>-1117429390</t>
  </si>
  <si>
    <t>1,9*0,00034 'Přepočtené koeficientem množství</t>
  </si>
  <si>
    <t>65</t>
  </si>
  <si>
    <t>711142559</t>
  </si>
  <si>
    <t>Provedení izolace proti zemní vlhkosti pásy přitavením NAIP na ploše svislé S</t>
  </si>
  <si>
    <t>1196608456</t>
  </si>
  <si>
    <t>https://podminky.urs.cz/item/CS_URS_2025_01/711142559</t>
  </si>
  <si>
    <t>"skladba FS1" 1,00*1,90*2</t>
  </si>
  <si>
    <t>66</t>
  </si>
  <si>
    <t>62853004</t>
  </si>
  <si>
    <t>pás asfaltový natavitelný modifikovaný SBS s vložkou ze skleněné tkaniny a spalitelnou PE fólií nebo jemnozrnným minerálním posypem na horním povrchu tl 4,0mm</t>
  </si>
  <si>
    <t>-1999479459</t>
  </si>
  <si>
    <t>3,8*1,221 'Přepočtené koeficientem množství</t>
  </si>
  <si>
    <t>67</t>
  </si>
  <si>
    <t>711191011</t>
  </si>
  <si>
    <t>Provedení nátěru adhezního můstku na ploše svislé S</t>
  </si>
  <si>
    <t>-425245427</t>
  </si>
  <si>
    <t>https://podminky.urs.cz/item/CS_URS_2025_01/711191011</t>
  </si>
  <si>
    <t>"skladba OB1"</t>
  </si>
  <si>
    <t>"mč. 3.04" (2,155+1,25)*2*2,00-0,70*2,00</t>
  </si>
  <si>
    <t>"mč. 3.06" (1,15+1,73+1,355+3,32)*2*2,00-0,70*2,00*3</t>
  </si>
  <si>
    <t>"mč. 3.07" (0,95+1,15+1,75*2)*2*2,00-0,70*2,00*3</t>
  </si>
  <si>
    <t>"mč. 3.08" (1,85+1,75)*2*2,00-0,80*2,00</t>
  </si>
  <si>
    <t>"mč. 3.11" 1,05*0,90</t>
  </si>
  <si>
    <t>"mč. 3.12" (2,20+1,80)*0,90</t>
  </si>
  <si>
    <t>68</t>
  </si>
  <si>
    <t>58581220</t>
  </si>
  <si>
    <t>adhezní můstek pod izolační a vyrovnávací lepící hmoty</t>
  </si>
  <si>
    <t>kg</t>
  </si>
  <si>
    <t>-1747019329</t>
  </si>
  <si>
    <t>91,985*0,1265 'Přepočtené koeficientem množství</t>
  </si>
  <si>
    <t>69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</si>
  <si>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</si>
  <si>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</si>
  <si>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2141099201</t>
  </si>
  <si>
    <t>https://podminky.urs.cz/item/CS_URS_2025_01/998711102</t>
  </si>
  <si>
    <t>712</t>
  </si>
  <si>
    <t>Povlakové krytiny</t>
  </si>
  <si>
    <t>70</t>
  </si>
  <si>
    <t>712331111</t>
  </si>
  <si>
    <t>Provedení povlakové krytiny střech plochých do 10° pásy na sucho podkladní samolepící asfaltový pás</t>
  </si>
  <si>
    <t>-487639571</t>
  </si>
  <si>
    <t>https://podminky.urs.cz/item/CS_URS_2025_01/712331111</t>
  </si>
  <si>
    <t>"skladba ST3" 1,72*2,13+2,17*2,45</t>
  </si>
  <si>
    <t>71</t>
  </si>
  <si>
    <t>62866281</t>
  </si>
  <si>
    <t>pás asfaltový samolepicí modifikovaný SBS s vložkou ze skleněné tkaniny se spalitelnou fólií nebo jemnozrnným minerálním posypem nebo textilií na horním povrchu tl 3,0mm</t>
  </si>
  <si>
    <t>1010277802</t>
  </si>
  <si>
    <t>8,98*1,1655 'Přepočtené koeficientem množství</t>
  </si>
  <si>
    <t>72</t>
  </si>
  <si>
    <t>71233300.R</t>
  </si>
  <si>
    <t>Provedení povlakové krytiny střech plochých do 10° z mechanicky kotvených asfaltových pásů včetně položení asfaltového pásu a natavení v přesahu, kotvené do trapézového plechu nebo dřeva přes tepelnou izolaci tl. do 60 mm v počtu kotev do 4 kusů/m2</t>
  </si>
  <si>
    <t>-1690954638</t>
  </si>
  <si>
    <t>"skladba ST 1.1" 2,76*2*11,93</t>
  </si>
  <si>
    <t>"skladba ST3.2" 2,11*0,195</t>
  </si>
  <si>
    <t>"skladba ST 4" 2,14*3,05</t>
  </si>
  <si>
    <t>73</t>
  </si>
  <si>
    <t>62855035.R</t>
  </si>
  <si>
    <t>pás asfaltový mechanicky kotvený modifikovaný SBS s vložkou z polyesterové rohože a spalitelnou PE fólií na horním povrchu tl 2,7mm</t>
  </si>
  <si>
    <t>-1038716513</t>
  </si>
  <si>
    <t>81,772*1,1655 'Přepočtené koeficientem množství</t>
  </si>
  <si>
    <t>74</t>
  </si>
  <si>
    <t>712341559</t>
  </si>
  <si>
    <t>Provedení povlakové krytiny střech plochých do 10° pásy přitavením NAIP v plné ploše</t>
  </si>
  <si>
    <t>897272587</t>
  </si>
  <si>
    <t>https://podminky.urs.cz/item/CS_URS_2025_01/712341559</t>
  </si>
  <si>
    <t>75</t>
  </si>
  <si>
    <t>6285500.R</t>
  </si>
  <si>
    <t>pás asfaltový natavitelný modifikovaný SBS s vložkou z polyesterové rohože a spalitelnou PE fólií nebo jemnozrnným minerálním posypem na horním povrchu tl 4,0mm</t>
  </si>
  <si>
    <t>-1679509118</t>
  </si>
  <si>
    <t>76</t>
  </si>
  <si>
    <t>998712112</t>
  </si>
  <si>
    <t>Přesun hmot pro povlakové krytiny stanovený z hmotnosti přesunovaného materiálu vodorovná dopravní vzdálenost do 50 m s omezením mechanizace v objektech výšky přes 6 do 12 m</t>
  </si>
  <si>
    <t>-1768507668</t>
  </si>
  <si>
    <t>https://podminky.urs.cz/item/CS_URS_2025_01/998712112</t>
  </si>
  <si>
    <t>713</t>
  </si>
  <si>
    <t>Izolace tepelné</t>
  </si>
  <si>
    <t>77</t>
  </si>
  <si>
    <t>713111111</t>
  </si>
  <si>
    <t>Montáž tepelné izolace stropů rohožemi, pásy, dílci, deskami, bloky (izolační materiál ve specifikaci) vrchem bez překrytí lepenkou kladenými volně</t>
  </si>
  <si>
    <t>-807404425</t>
  </si>
  <si>
    <t>https://podminky.urs.cz/item/CS_URS_2025_01/713111111</t>
  </si>
  <si>
    <t>78</t>
  </si>
  <si>
    <t>63152476</t>
  </si>
  <si>
    <t>deska tepelně izolační minerální plochých střech spodní vrstva 30kPa λ=0,035-0,037</t>
  </si>
  <si>
    <t>600684928</t>
  </si>
  <si>
    <t>8,98*0,09 'Přepočtené koeficientem množství</t>
  </si>
  <si>
    <t>79</t>
  </si>
  <si>
    <t>713121122</t>
  </si>
  <si>
    <t>Montáž tepelné izolace podlah rohožemi, pásy, deskami, dílci, bloky (izolační materiál ve specifikaci) kladenými volně dvouvrstvá mezi trámy nebo rošt</t>
  </si>
  <si>
    <t>1336793642</t>
  </si>
  <si>
    <t>https://podminky.urs.cz/item/CS_URS_2025_01/713121122</t>
  </si>
  <si>
    <t>"skladba PA2" (3,32+0,70+2,97+5,77+5,41+1,16+2,20+2,81+2,87+12,20+9,20)*0,295+(9,75+9,98)*0,465+9,52*0,395+7,65*0,515+2,30*0,145</t>
  </si>
  <si>
    <t>80</t>
  </si>
  <si>
    <t>63152356</t>
  </si>
  <si>
    <t>deska tepelně izolační minerální vkládaná do roštů nebo kazet provětrávaných kcí λ=0,035 tl 140mm</t>
  </si>
  <si>
    <t>372111421</t>
  </si>
  <si>
    <t>31,548*2,1 'Přepočtené koeficientem množství</t>
  </si>
  <si>
    <t>81</t>
  </si>
  <si>
    <t>713121131</t>
  </si>
  <si>
    <t>Montáž tepelné izolace podlah parotěsnými reflexními pásy, tloušťka izolace do 5 mm</t>
  </si>
  <si>
    <t>1646822930</t>
  </si>
  <si>
    <t>https://podminky.urs.cz/item/CS_URS_2025_01/713121131</t>
  </si>
  <si>
    <t>82</t>
  </si>
  <si>
    <t>28355300</t>
  </si>
  <si>
    <t>pás podstřešní parotěsný tepelně izolační s reflexní Al vrstvou tl 0,25mm</t>
  </si>
  <si>
    <t>1594188124</t>
  </si>
  <si>
    <t>31,548*1,05 'Přepočtené koeficientem množství</t>
  </si>
  <si>
    <t>83</t>
  </si>
  <si>
    <t>970401729</t>
  </si>
  <si>
    <t>"skladba SA1" (11,60+3,32+18,12+26,26+7,145+2,275+1,22+5,00+1,16+6,42+3,69)*1,505</t>
  </si>
  <si>
    <t>84</t>
  </si>
  <si>
    <t>28329077</t>
  </si>
  <si>
    <t>fólie PES/PC difuzně propustná, integrované samolepicí pásky, 270g/m2</t>
  </si>
  <si>
    <t>628266735</t>
  </si>
  <si>
    <t>129,746*1,05 'Přepočtené koeficientem množství</t>
  </si>
  <si>
    <t>85</t>
  </si>
  <si>
    <t>713131145</t>
  </si>
  <si>
    <t>Montáž tepelné izolace stěn rohožemi, pásy, deskami, dílci, bloky (izolační materiál ve specifikaci) lepením bodově bez mechanického kotvení</t>
  </si>
  <si>
    <t>-498075223</t>
  </si>
  <si>
    <t>https://podminky.urs.cz/item/CS_URS_2025_01/713131145</t>
  </si>
  <si>
    <t>86</t>
  </si>
  <si>
    <t>28376417</t>
  </si>
  <si>
    <t>deska XPS hrana polodrážková a hladký povrch 300kPA λ=0,035 tl 50mm</t>
  </si>
  <si>
    <t>-1011801562</t>
  </si>
  <si>
    <t>1,9*1,05 'Přepočtené koeficientem množství</t>
  </si>
  <si>
    <t>87</t>
  </si>
  <si>
    <t>713131161</t>
  </si>
  <si>
    <t>Montáž tepelné izolace stěn rohožemi, pásy, deskami, dílci, bloky (izolační materiál ve specifikaci) připevněné sponkami parotěsné reflexní, tloušťka izolace do 5 mm</t>
  </si>
  <si>
    <t>-32583662</t>
  </si>
  <si>
    <t>https://podminky.urs.cz/item/CS_URS_2025_01/713131161</t>
  </si>
  <si>
    <t>88</t>
  </si>
  <si>
    <t>-1501394893</t>
  </si>
  <si>
    <t>89</t>
  </si>
  <si>
    <t>713132311</t>
  </si>
  <si>
    <t>Montáž tepelné izolace stěn do roštu jednosměrného svislého výšky do 6 m</t>
  </si>
  <si>
    <t>85084972</t>
  </si>
  <si>
    <t>https://podminky.urs.cz/item/CS_URS_2025_01/713132311</t>
  </si>
  <si>
    <t>90</t>
  </si>
  <si>
    <t>63148163</t>
  </si>
  <si>
    <t>deska tepelně izolační minerální provětrávaných fasád λ=0,034-0,035 tl 140mm</t>
  </si>
  <si>
    <t>1176514357</t>
  </si>
  <si>
    <t>91</t>
  </si>
  <si>
    <t>713132321</t>
  </si>
  <si>
    <t>Montáž tepelné izolace stěn do roštu jednosměrného vodorovného výšky do 6 m</t>
  </si>
  <si>
    <t>-1472226765</t>
  </si>
  <si>
    <t>https://podminky.urs.cz/item/CS_URS_2025_01/713132321</t>
  </si>
  <si>
    <t>92</t>
  </si>
  <si>
    <t>-1792881287</t>
  </si>
  <si>
    <t>93</t>
  </si>
  <si>
    <t>713141151</t>
  </si>
  <si>
    <t>Montáž tepelné izolace střech plochých rohožemi, pásy, deskami, dílci, bloky (izolační materiál ve specifikaci) kladenými volně jednovrstvá</t>
  </si>
  <si>
    <t>-1640715863</t>
  </si>
  <si>
    <t>https://podminky.urs.cz/item/CS_URS_2025_01/713141151</t>
  </si>
  <si>
    <t>63151500</t>
  </si>
  <si>
    <t>deska tepelně izolační minerální plochých střech vrchní vrstva 70kPa λ=0,038-0,039 tl 80mm</t>
  </si>
  <si>
    <t>1495593267</t>
  </si>
  <si>
    <t>8,98*1,05 'Přepočtené koeficientem množství</t>
  </si>
  <si>
    <t>713151111</t>
  </si>
  <si>
    <t>Montáž tepelné izolace střech šikmých rohožemi, pásy, deskami (izolační materiál ve specifikaci) kladenými volně mezi krokve</t>
  </si>
  <si>
    <t>1851886584</t>
  </si>
  <si>
    <t>https://podminky.urs.cz/item/CS_URS_2025_01/713151111</t>
  </si>
  <si>
    <t>"skladba ST 1.1" 5,35*11,93*2</t>
  </si>
  <si>
    <t>"skladba ST 1.2-4" 337,89</t>
  </si>
  <si>
    <t>96</t>
  </si>
  <si>
    <t>63152359</t>
  </si>
  <si>
    <t>deska tepelně izolační minerální vkládaná do roštů nebo kazet provětrávaných kcí λ=0,035 tl 180mm</t>
  </si>
  <si>
    <t>-1228703521</t>
  </si>
  <si>
    <t>465,541*1,02 'Přepočtené koeficientem množství</t>
  </si>
  <si>
    <t>97</t>
  </si>
  <si>
    <t>-439753718</t>
  </si>
  <si>
    <t>"skladba ST 1.4" 2,52*(3,35*2+1,20+2,91/2)</t>
  </si>
  <si>
    <t>"skladba FA1" 3,40*2,80/2*2</t>
  </si>
  <si>
    <t>98</t>
  </si>
  <si>
    <t>63152357</t>
  </si>
  <si>
    <t>deska tepelně izolační minerální vkládaná do roštů nebo kazet provětrávaných kcí λ=0,035 tl 150mm</t>
  </si>
  <si>
    <t>988479382</t>
  </si>
  <si>
    <t>39,622*1,02 'Přepočtené koeficientem množství</t>
  </si>
  <si>
    <t>99</t>
  </si>
  <si>
    <t>713151121</t>
  </si>
  <si>
    <t>Montáž tepelné izolace střech šikmých rohožemi, pásy, deskami (izolační materiál ve specifikaci) kladenými volně pod krokve</t>
  </si>
  <si>
    <t>1108707438</t>
  </si>
  <si>
    <t>https://podminky.urs.cz/item/CS_URS_2025_01/713151121</t>
  </si>
  <si>
    <t>100</t>
  </si>
  <si>
    <t>63152354</t>
  </si>
  <si>
    <t>deska tepelně izolační minerální vkládaná do roštů nebo kazet provětrávaných kcí λ=0,035 tl 100mm</t>
  </si>
  <si>
    <t>-596801865</t>
  </si>
  <si>
    <t>353,937*1,05 'Přepočtené koeficientem množství</t>
  </si>
  <si>
    <t>101</t>
  </si>
  <si>
    <t>713151141</t>
  </si>
  <si>
    <t>Montáž tepelné izolace střech šikmých rohožemi, pásy, deskami (izolační materiál ve specifikaci) připevněné sponkami reflexní pod krokve parotěsné , tloušťka izolace do 5 mm</t>
  </si>
  <si>
    <t>371920</t>
  </si>
  <si>
    <t>https://podminky.urs.cz/item/CS_URS_2025_01/713151141</t>
  </si>
  <si>
    <t>"skladba ST 1.1" 5,35*11,93</t>
  </si>
  <si>
    <t>102</t>
  </si>
  <si>
    <t>-162983483</t>
  </si>
  <si>
    <t>417,763*1,05 'Přepočtené koeficientem množství</t>
  </si>
  <si>
    <t>103</t>
  </si>
  <si>
    <t>713151211</t>
  </si>
  <si>
    <t>Montáž tepelné izolace střech šikmých rohožemi, pásy, deskami (izolační materiál ve specifikaci) připevněné sponkami reflexní nad krokve s difúzní spojovací páskou, tloušťka izolace do 5 mm</t>
  </si>
  <si>
    <t>-1873703491</t>
  </si>
  <si>
    <t>https://podminky.urs.cz/item/CS_URS_2025_01/713151211</t>
  </si>
  <si>
    <t>"skladba ST 1.2-4" 337,89*2</t>
  </si>
  <si>
    <t>"skladba ST2" 1,80*(14,20+4,72+20,88+28,55+7,60+1,16*2+5,64+2,53)+1,20*(2,45*2+1,17*2+2,90)</t>
  </si>
  <si>
    <t>104</t>
  </si>
  <si>
    <t>189246114</t>
  </si>
  <si>
    <t>923,413*1,05 'Přepočtené koeficientem množství</t>
  </si>
  <si>
    <t>105</t>
  </si>
  <si>
    <t>713191133</t>
  </si>
  <si>
    <t>Montáž tepelné izolace stavebních konstrukcí - doplňky a konstrukční součásti podlah, stropů vrchem nebo střech překrytí fólií položenou volně s přelepením spojů</t>
  </si>
  <si>
    <t>-1517596924</t>
  </si>
  <si>
    <t>https://podminky.urs.cz/item/CS_URS_2025_01/713191133</t>
  </si>
  <si>
    <t>106</t>
  </si>
  <si>
    <t>-927773551</t>
  </si>
  <si>
    <t>31,548*1,1655 'Přepočtené koeficientem množství</t>
  </si>
  <si>
    <t>107</t>
  </si>
  <si>
    <t>998713112</t>
  </si>
  <si>
    <t>Přesun hmot pro izolace tepelné stanovený z hmotnosti přesunovaného materiálu vodorovná dopravní vzdálenost do 50 m s omezením mechanizace v objektech výšky přes 6 m do 12 m</t>
  </si>
  <si>
    <t>1499327932</t>
  </si>
  <si>
    <t>https://podminky.urs.cz/item/CS_URS_2025_01/998713112</t>
  </si>
  <si>
    <t>714</t>
  </si>
  <si>
    <t>Akustická a protiotřesová opatření</t>
  </si>
  <si>
    <t>108</t>
  </si>
  <si>
    <t>714122001</t>
  </si>
  <si>
    <t>Montáž akustických minerálních panelů volně zavěšených velikosti 1200x1200 mm</t>
  </si>
  <si>
    <t>-2078439272</t>
  </si>
  <si>
    <t>https://podminky.urs.cz/item/CS_URS_2025_01/714122001</t>
  </si>
  <si>
    <t>109</t>
  </si>
  <si>
    <t>63126400.R</t>
  </si>
  <si>
    <t>panel akustický volně zavěšený čtverec 1200x1200mm bílý tl 40mm včetně instalačního materiálu</t>
  </si>
  <si>
    <t>1994761305</t>
  </si>
  <si>
    <t>110</t>
  </si>
  <si>
    <t>71412300.R</t>
  </si>
  <si>
    <t>Montáž akustických stěnových obkladů</t>
  </si>
  <si>
    <t>1481619862</t>
  </si>
  <si>
    <t>111</t>
  </si>
  <si>
    <t>6312642.R</t>
  </si>
  <si>
    <t>panel akustický tl 40mm včetně instalačního materiálu</t>
  </si>
  <si>
    <t>162377313</t>
  </si>
  <si>
    <t>74,52*1,05 'Přepočtené koeficientem množství</t>
  </si>
  <si>
    <t>112</t>
  </si>
  <si>
    <t>998714112</t>
  </si>
  <si>
    <t>Přesun hmot pro akustická a protiotřesová opatření stanovený z hmotnosti přesunovaného materiálu vodorovná dopravní vzdálenost do 50 m s omezením mechanizace v objektech výšky přes 6 do 12 m</t>
  </si>
  <si>
    <t>1093080333</t>
  </si>
  <si>
    <t>https://podminky.urs.cz/item/CS_URS_2025_01/998714112</t>
  </si>
  <si>
    <t>762</t>
  </si>
  <si>
    <t>Konstrukce tesařské</t>
  </si>
  <si>
    <t>113</t>
  </si>
  <si>
    <t>762083111</t>
  </si>
  <si>
    <t>Impregnace řeziva máčením proti dřevokaznému hmyzu a houbám, třída ohrožení 1 a 2 (dřevo v interiéru)</t>
  </si>
  <si>
    <t>-103518837</t>
  </si>
  <si>
    <t>https://podminky.urs.cz/item/CS_URS_2025_01/762083111</t>
  </si>
  <si>
    <t>"kubatura řeziva" 6,207+7,785+1,168+6,586+6,699+6,30+5,098+0,749</t>
  </si>
  <si>
    <t>114</t>
  </si>
  <si>
    <t>76208510.R</t>
  </si>
  <si>
    <t>Dodávka, výroba a montáž ocelových spojovacích prostředků - kotevních želez, příložek, patek, táhel</t>
  </si>
  <si>
    <t>-343880134</t>
  </si>
  <si>
    <t xml:space="preserve"> "předpoklad pro možnou realizaci" 2500</t>
  </si>
  <si>
    <t>115</t>
  </si>
  <si>
    <t>762111811</t>
  </si>
  <si>
    <t>Demontáž stěn a příček z hranolků, fošen nebo latí</t>
  </si>
  <si>
    <t>-551326691</t>
  </si>
  <si>
    <t>https://podminky.urs.cz/item/CS_URS_2025_01/762111811</t>
  </si>
  <si>
    <t>"příčky - vestavěné kóje" 44,00*2,50</t>
  </si>
  <si>
    <t>116</t>
  </si>
  <si>
    <t>762123210</t>
  </si>
  <si>
    <t>Montáž konstrukce stěn a příček vázaných z fošen, hranolů, hranolků pomocí tesařských spojů s vyztužením ocelovými spojkami (spojky ve specifikaci) průřezové plochy do 100 cm2</t>
  </si>
  <si>
    <t>352681629</t>
  </si>
  <si>
    <t>https://podminky.urs.cz/item/CS_URS_2025_01/762123210</t>
  </si>
  <si>
    <t>"skladba SA1" (11,60+3,32+18,12+26,26+7,145+2,275+1,22+5,00+1,16+6,42+3,69)*6*2</t>
  </si>
  <si>
    <t>117</t>
  </si>
  <si>
    <t>60515121</t>
  </si>
  <si>
    <t>řezivo jehličnaté boční prkno 40-60mm</t>
  </si>
  <si>
    <t>-1485995980</t>
  </si>
  <si>
    <t>1034,52*0,006 'Přepočtené koeficientem množství</t>
  </si>
  <si>
    <t>118</t>
  </si>
  <si>
    <t>762131187</t>
  </si>
  <si>
    <t>Montáž bednění stěn z hrubých prken tl. do 32 mm na osovou vzdálenost přes 250 do 500 mm</t>
  </si>
  <si>
    <t>-2052837904</t>
  </si>
  <si>
    <t>https://podminky.urs.cz/item/CS_URS_2025_01/762131187</t>
  </si>
  <si>
    <t>"skladba SA1" (11,60+3,32+18,12+26,26+7,145+2,275+1,22+5,00+1,16+6,42+3,69)*1,505*2</t>
  </si>
  <si>
    <t>119</t>
  </si>
  <si>
    <t>60515111</t>
  </si>
  <si>
    <t>řezivo jehličnaté boční prkno 20-30mm</t>
  </si>
  <si>
    <t>-1234517711</t>
  </si>
  <si>
    <t>259,492*0,03 'Přepočtené koeficientem množství</t>
  </si>
  <si>
    <t>120</t>
  </si>
  <si>
    <t>762132811</t>
  </si>
  <si>
    <t>Demontáž bednění svislých stěn a nadstřešních stěn z jednostranně hoblovaných prken</t>
  </si>
  <si>
    <t>-777132167</t>
  </si>
  <si>
    <t>https://podminky.urs.cz/item/CS_URS_2025_01/762132811</t>
  </si>
  <si>
    <t>"příčky - vestavěné kóje" 44,00*2,50*2</t>
  </si>
  <si>
    <t>121</t>
  </si>
  <si>
    <t>762135114</t>
  </si>
  <si>
    <t>Montáž bednění stěn z hrubých latí s mezerami 40 - 60 mm, průřezové plochy do 25 cm2</t>
  </si>
  <si>
    <t>-444277012</t>
  </si>
  <si>
    <t>https://podminky.urs.cz/item/CS_URS_2025_01/762135114</t>
  </si>
  <si>
    <t>122</t>
  </si>
  <si>
    <t>60514114</t>
  </si>
  <si>
    <t>řezivo jehličnaté lať impregnovaná dl 4 m</t>
  </si>
  <si>
    <t>1059878470</t>
  </si>
  <si>
    <t>129,746*0,009 'Přepočtené koeficientem množství</t>
  </si>
  <si>
    <t>123</t>
  </si>
  <si>
    <t>762195000</t>
  </si>
  <si>
    <t>Spojovací prostředky stěn a příček hřebíky, svorníky, fixační prkna</t>
  </si>
  <si>
    <t>-1951694553</t>
  </si>
  <si>
    <t>https://podminky.urs.cz/item/CS_URS_2025_01/762195000</t>
  </si>
  <si>
    <t>"kubatura řeziva" 6,207+7,785+1,168</t>
  </si>
  <si>
    <t>124</t>
  </si>
  <si>
    <t>762331950</t>
  </si>
  <si>
    <t>Vyřezání části střešní vazby vázané konstrukce krovů</t>
  </si>
  <si>
    <t>1862066399</t>
  </si>
  <si>
    <t>125</t>
  </si>
  <si>
    <t>762332121</t>
  </si>
  <si>
    <t>Montáž vázaných konstrukcí krovů střech pultových, sedlových, valbových, stanových čtvercového nebo obdélníkového půdorysu z řeziva hraněného pomocí ocelových spojek (spojky ve specifikaci) průřezové plochy přes 50 do 120 cm2</t>
  </si>
  <si>
    <t>495499328</t>
  </si>
  <si>
    <t>https://podminky.urs.cz/item/CS_URS_2025_01/762332121</t>
  </si>
  <si>
    <t>"skladba ST 1.1" 10*12,00</t>
  </si>
  <si>
    <t>"skladba ST 1.2-4" 337,89*2,5</t>
  </si>
  <si>
    <t>"skladba ST3" 3*2,13+4*2,45</t>
  </si>
  <si>
    <t>"skladba ST3.1" (1,72+2,13+2,17+2,45)*2</t>
  </si>
  <si>
    <t>126</t>
  </si>
  <si>
    <t>60512125</t>
  </si>
  <si>
    <t>hranol stavební řezivo průřezu do 120cm2 do dl 6m</t>
  </si>
  <si>
    <t>1707352583</t>
  </si>
  <si>
    <t>997,855*0,0066 'Přepočtené koeficientem množství</t>
  </si>
  <si>
    <t>127</t>
  </si>
  <si>
    <t>1949415255</t>
  </si>
  <si>
    <t>"V - výměna 60/14" 80,00</t>
  </si>
  <si>
    <t>"P - pásek 100/100" 4,90</t>
  </si>
  <si>
    <t>"Pr - příložka 80/120" 25,00</t>
  </si>
  <si>
    <t>128</t>
  </si>
  <si>
    <t>762332122</t>
  </si>
  <si>
    <t>Montáž vázaných konstrukcí krovů střech pultových, sedlových, valbových, stanových čtvercového nebo obdélníkového půdorysu z řeziva hraněného pomocí ocelových spojek (spojky ve specifikaci) průřezové plochy přes 120 do 224 cm2</t>
  </si>
  <si>
    <t>-1167338671</t>
  </si>
  <si>
    <t>https://podminky.urs.cz/item/CS_URS_2025_01/762332122</t>
  </si>
  <si>
    <t>"K1 - kleština 80/180" 186,00</t>
  </si>
  <si>
    <t>"K2 - kleština 80/180" 23,80</t>
  </si>
  <si>
    <t>"Kr - krokev 100/150" 18,70</t>
  </si>
  <si>
    <t>129</t>
  </si>
  <si>
    <t>762332123</t>
  </si>
  <si>
    <t>Montáž vázaných konstrukcí krovů střech pultových, sedlových, valbových, stanových čtvercového nebo obdélníkového půdorysu z řeziva hraněného pomocí ocelových spojek (spojky ve specifikaci) průřezové plochy přes 224 do 288 cm2</t>
  </si>
  <si>
    <t>547676803</t>
  </si>
  <si>
    <t>https://podminky.urs.cz/item/CS_URS_2025_01/762332123</t>
  </si>
  <si>
    <t>"V1 - vaznice 140/180" 30,30</t>
  </si>
  <si>
    <t>"S1 - sloupek 150/150" 8,60</t>
  </si>
  <si>
    <t>130</t>
  </si>
  <si>
    <t>762332124</t>
  </si>
  <si>
    <t>Montáž vázaných konstrukcí krovů střech pultových, sedlových, valbových, stanových čtvercového nebo obdélníkového půdorysu z řeziva hraněného pomocí ocelových spojek (spojky ve specifikaci) průřezové plochy přes 288 do 450 cm2</t>
  </si>
  <si>
    <t>-1088605178</t>
  </si>
  <si>
    <t>https://podminky.urs.cz/item/CS_URS_2025_01/762332124</t>
  </si>
  <si>
    <t>"V2 - vaznice 150/200" 10,10</t>
  </si>
  <si>
    <t>"V3 - vaznice 150/250" 3,40</t>
  </si>
  <si>
    <t>131</t>
  </si>
  <si>
    <t>60512140</t>
  </si>
  <si>
    <t>hranol stavební řezivo průřezu do 450cm2 do dl 6m</t>
  </si>
  <si>
    <t>1150969345</t>
  </si>
  <si>
    <t>"viz výpis krovu" 0,76+0,30+0,13+2,67+0,34+0,67+0,28+0,05+0,65+0,24</t>
  </si>
  <si>
    <t>6,09*1,1 'Přepočtené koeficientem množství</t>
  </si>
  <si>
    <t>132</t>
  </si>
  <si>
    <t>762332936</t>
  </si>
  <si>
    <t>Doplnění střešní vazby řezivem - montáž (materiál ve specifikaci) nehoblovaným</t>
  </si>
  <si>
    <t>-1446545624</t>
  </si>
  <si>
    <t xml:space="preserve"> "předpoklad pro možnou realizaci" 162,00</t>
  </si>
  <si>
    <t>133</t>
  </si>
  <si>
    <t>60512145.R</t>
  </si>
  <si>
    <t>hranol stavební řezivo</t>
  </si>
  <si>
    <t>-1691364251</t>
  </si>
  <si>
    <t>134</t>
  </si>
  <si>
    <t>762341044</t>
  </si>
  <si>
    <t>Bednění střech střech rovných sklonu do 60° s vyřezáním otvorů z dřevoštěpkových desek OSB šroubovaných na rošt na pero a drážku, tloušťky desky 18 mm</t>
  </si>
  <si>
    <t>-1269351044</t>
  </si>
  <si>
    <t>https://podminky.urs.cz/item/CS_URS_2025_01/762341044</t>
  </si>
  <si>
    <t>135</t>
  </si>
  <si>
    <t>762341047</t>
  </si>
  <si>
    <t>Bednění střech střech rovných sklonu do 60° s vyřezáním otvorů z dřevoštěpkových desek OSB šroubovaných na rošt na pero a drážku, tloušťky desky 25 mm</t>
  </si>
  <si>
    <t>-453692244</t>
  </si>
  <si>
    <t>https://podminky.urs.cz/item/CS_URS_2025_01/762341047</t>
  </si>
  <si>
    <t>136</t>
  </si>
  <si>
    <t>762341210</t>
  </si>
  <si>
    <t>Montáž bednění střech rovných a šikmých sklonu do 60° s vyřezáním otvorů z prken hrubých na sraz tl. do 32 mm</t>
  </si>
  <si>
    <t>413056324</t>
  </si>
  <si>
    <t>https://podminky.urs.cz/item/CS_URS_2025_01/762341210</t>
  </si>
  <si>
    <t>"náhrada bednění - 30%" 180,00</t>
  </si>
  <si>
    <t>137</t>
  </si>
  <si>
    <t>60511081</t>
  </si>
  <si>
    <t>řezivo jehličnaté středové smrk tl 18-32mm dl 4-5m</t>
  </si>
  <si>
    <t>1137522921</t>
  </si>
  <si>
    <t>180*0,035 'Přepočtené koeficientem množství</t>
  </si>
  <si>
    <t>138</t>
  </si>
  <si>
    <t>762341811</t>
  </si>
  <si>
    <t>Demontáž bednění a laťování bednění střech rovných, obloukových, sklonu do 60° se všemi nadstřešními konstrukcemi z prken hrubých, hoblovaných tl. do 32 mm</t>
  </si>
  <si>
    <t>-1745763901</t>
  </si>
  <si>
    <t>https://podminky.urs.cz/item/CS_URS_2025_01/762341811</t>
  </si>
  <si>
    <t>139</t>
  </si>
  <si>
    <t>762341931</t>
  </si>
  <si>
    <t>Vyřezání otvorů v bednění střech bez rozebrání krytiny z prken tl. do 32 mm, otvoru plochy jednotlivě do 1 m2</t>
  </si>
  <si>
    <t>-305122209</t>
  </si>
  <si>
    <t>https://podminky.urs.cz/item/CS_URS_2025_01/762341931</t>
  </si>
  <si>
    <t>"střešní okna V02" (0,70+1,20)*2</t>
  </si>
  <si>
    <t>"světlovod V03" 4*0,60*4</t>
  </si>
  <si>
    <t>140</t>
  </si>
  <si>
    <t>762341932</t>
  </si>
  <si>
    <t>Vyřezání otvorů v bednění střech bez rozebrání krytiny z prken tl. do 32 mm, otvoru plochy jednotlivě přes 1 do 4 m2</t>
  </si>
  <si>
    <t>-2001051125</t>
  </si>
  <si>
    <t>https://podminky.urs.cz/item/CS_URS_2025_01/762341932</t>
  </si>
  <si>
    <t>"střešní okna V01" 20*(0,80+1,40)*2</t>
  </si>
  <si>
    <t>141</t>
  </si>
  <si>
    <t>762342214</t>
  </si>
  <si>
    <t>Montáž laťování střech jednoduchých sklonu do 60° při osové vzdálenosti latí přes 150 do 360 mm</t>
  </si>
  <si>
    <t>1175978790</t>
  </si>
  <si>
    <t>https://podminky.urs.cz/item/CS_URS_2025_01/762342214</t>
  </si>
  <si>
    <t>142</t>
  </si>
  <si>
    <t>1551478335</t>
  </si>
  <si>
    <t>337,89*0,015 'Přepočtené koeficientem množství</t>
  </si>
  <si>
    <t>143</t>
  </si>
  <si>
    <t>762342216</t>
  </si>
  <si>
    <t>Montáž laťování střech jednoduchých sklonu do 60° při osové vzdálenosti latí přes 360 do 600 mm</t>
  </si>
  <si>
    <t>-773324786</t>
  </si>
  <si>
    <t>https://podminky.urs.cz/item/CS_URS_2025_01/762342216</t>
  </si>
  <si>
    <t>144</t>
  </si>
  <si>
    <t>926608392</t>
  </si>
  <si>
    <t>9,52*0,05 'Přepočtené koeficientem množství</t>
  </si>
  <si>
    <t>145</t>
  </si>
  <si>
    <t>762342511</t>
  </si>
  <si>
    <t>Montáž laťování montáž kontralatí na podklad bez tepelné izolace</t>
  </si>
  <si>
    <t>2130627540</t>
  </si>
  <si>
    <t>https://podminky.urs.cz/item/CS_URS_2025_01/762342511</t>
  </si>
  <si>
    <t>"skladba ST 1.2-4" 337,89*2,50</t>
  </si>
  <si>
    <t>"skladba ST2" (1,80*(14,20+4,72+20,88+28,55+7,60+1,16*2+5,64+2,53)+1,20*(2,45*2+1,17*2+2,90))*2,50</t>
  </si>
  <si>
    <t>"skladba ST 4" 4*3,05</t>
  </si>
  <si>
    <t>146</t>
  </si>
  <si>
    <t>-1326878546</t>
  </si>
  <si>
    <t>1276,325*0,004 'Přepočtené koeficientem množství</t>
  </si>
  <si>
    <t>147</t>
  </si>
  <si>
    <t>762395000</t>
  </si>
  <si>
    <t>Spojovací prostředky krovů, bednění a laťování, nadstřešních konstrukcí svorníky, prkna, hřebíky, pásová ocel, vruty</t>
  </si>
  <si>
    <t>-1822014960</t>
  </si>
  <si>
    <t>https://podminky.urs.cz/item/CS_URS_2025_01/762395000</t>
  </si>
  <si>
    <t>"kubatura řeziva" 6,586+6,699+6,30+5,068+0,476+5,105</t>
  </si>
  <si>
    <t>148</t>
  </si>
  <si>
    <t>762420011.R</t>
  </si>
  <si>
    <t>Obložení stropu z cementotřískových desek tl 12 mm opatřené základním a finálním nátěrem</t>
  </si>
  <si>
    <t>863682202</t>
  </si>
  <si>
    <t>149</t>
  </si>
  <si>
    <t>762420015</t>
  </si>
  <si>
    <t>Obložení stropů nebo střešních podhledů z cementotřískových desek šroubovaných na sraz, tloušťky desky 20 mm</t>
  </si>
  <si>
    <t>584692199</t>
  </si>
  <si>
    <t>https://podminky.urs.cz/item/CS_URS_2025_01/762420015</t>
  </si>
  <si>
    <t>150</t>
  </si>
  <si>
    <t>762430033.R</t>
  </si>
  <si>
    <t>Obložení stěn z cementotřískových desek šroubovaných na pero a drážku broušených, tloušťky desky 16 mm opatřené základním a finálním nátěrem</t>
  </si>
  <si>
    <t>48375150</t>
  </si>
  <si>
    <t>"skladba ST3.1" (1,72+2,13+2,17+2,45)*2*0,25</t>
  </si>
  <si>
    <t>151</t>
  </si>
  <si>
    <t>762430033.R1</t>
  </si>
  <si>
    <t>Obložení stěn z cementotřískových desek šroubovaných na pero a drážku broušených, tloušťky desky 16 mm opatřené základním nátěrem</t>
  </si>
  <si>
    <t>172273649</t>
  </si>
  <si>
    <t>152</t>
  </si>
  <si>
    <t>762511152.R</t>
  </si>
  <si>
    <t>Podlahové kce podkladové z cementotřískových desek tl 12 mm na nebroušených na pero a drážku opatřených základním nátěrem</t>
  </si>
  <si>
    <t>-1175091891</t>
  </si>
  <si>
    <t>"skladba NS2" (2,51+6,52+3,78+3,06)</t>
  </si>
  <si>
    <t>153</t>
  </si>
  <si>
    <t>762511224</t>
  </si>
  <si>
    <t>Podlahové konstrukce podkladové z dřevoštěpkových desek OSB jednovrstvých lepených na pero a drážku nebroušených, tloušťky desky 18 mm</t>
  </si>
  <si>
    <t>-2035038857</t>
  </si>
  <si>
    <t>https://podminky.urs.cz/item/CS_URS_2025_01/762511224</t>
  </si>
  <si>
    <t>"skladba PA1" 272,36</t>
  </si>
  <si>
    <t>154</t>
  </si>
  <si>
    <t>762512261</t>
  </si>
  <si>
    <t>Podlahové konstrukce podkladové montáž roštu podkladového</t>
  </si>
  <si>
    <t>1863997240</t>
  </si>
  <si>
    <t>https://podminky.urs.cz/item/CS_URS_2025_01/762512261</t>
  </si>
  <si>
    <t>"skladba PA1" 50*8,83+21*12,00</t>
  </si>
  <si>
    <t>"skladba PA2" ((3,32+0,70+2,97+5,77+5,41+1,16+2,20+2,81+2,87+12,20+9,20)*0,295+(9,75+9,98)*0,465+9,52*0,395+7,65*0,515+2,30*0,145)*2,50</t>
  </si>
  <si>
    <t>155</t>
  </si>
  <si>
    <t>60512127</t>
  </si>
  <si>
    <t>hranol stavební řezivo průřezu do 120cm2 přes dl 8m</t>
  </si>
  <si>
    <t>1279396155</t>
  </si>
  <si>
    <t>772,37*0,0066 'Přepočtené koeficientem množství</t>
  </si>
  <si>
    <t>156</t>
  </si>
  <si>
    <t>-1956541640</t>
  </si>
  <si>
    <t>157</t>
  </si>
  <si>
    <t>-1064041779</t>
  </si>
  <si>
    <t>78,87*0,0095 'Přepočtené koeficientem množství</t>
  </si>
  <si>
    <t>158</t>
  </si>
  <si>
    <t>762521811</t>
  </si>
  <si>
    <t>Demontáž podlah bez polštářů z prken tl. do 32 mm</t>
  </si>
  <si>
    <t>-1737785940</t>
  </si>
  <si>
    <t>https://podminky.urs.cz/item/CS_URS_2025_01/762521811</t>
  </si>
  <si>
    <t>"dřevěná podlaha na vazných trámech" 170,00</t>
  </si>
  <si>
    <t>"lávka" 10,00</t>
  </si>
  <si>
    <t>159</t>
  </si>
  <si>
    <t>762595001</t>
  </si>
  <si>
    <t>Spojovací prostředky podlah a podkladových konstrukcí hřebíky, vruty</t>
  </si>
  <si>
    <t>936696024</t>
  </si>
  <si>
    <t>https://podminky.urs.cz/item/CS_URS_2025_01/762595001</t>
  </si>
  <si>
    <t>"kubatura řeziva" 5,098+0,749</t>
  </si>
  <si>
    <t>160</t>
  </si>
  <si>
    <t>762822810</t>
  </si>
  <si>
    <t>Demontáž stropních trámů z hraněného řeziva, průřezové plochy do 144 cm2</t>
  </si>
  <si>
    <t>-1849297286</t>
  </si>
  <si>
    <t>https://podminky.urs.cz/item/CS_URS_2025_01/762822810</t>
  </si>
  <si>
    <t>"strop - vestavěné kóje" 90,00*1,50</t>
  </si>
  <si>
    <t>161</t>
  </si>
  <si>
    <t>762841811</t>
  </si>
  <si>
    <t>Demontáž podbíjení obkladů stropů a střech sklonu do 60° z hrubých prken tl. do 35 mm bez omítky</t>
  </si>
  <si>
    <t>1115463715</t>
  </si>
  <si>
    <t>https://podminky.urs.cz/item/CS_URS_2025_01/762841811</t>
  </si>
  <si>
    <t>"strop - vestavěné kóje" 90,00</t>
  </si>
  <si>
    <t>162</t>
  </si>
  <si>
    <t>998762112</t>
  </si>
  <si>
    <t>Přesun hmot pro konstrukce tesařské stanovený z hmotnosti přesunovaného materiálu vodorovná dopravní vzdálenost do 50 m s omezením mechanizace v objektech výšky přes 6 do 12 m</t>
  </si>
  <si>
    <t>-222619064</t>
  </si>
  <si>
    <t>https://podminky.urs.cz/item/CS_URS_2025_01/998762112</t>
  </si>
  <si>
    <t>763</t>
  </si>
  <si>
    <t>Konstrukce suché výstavby</t>
  </si>
  <si>
    <t>163</t>
  </si>
  <si>
    <t>763111417</t>
  </si>
  <si>
    <t>Příčka ze sádrokartonových desek s nosnou konstrukcí z jednoduchých ocelových profilů UW, CW dvojitě opláštěná deskami standardními A tl. 2 x 12,5 mm s izolací, EI 60, příčka tl. 150 mm, profil 100, Rw do 56 dB</t>
  </si>
  <si>
    <t>-171480543</t>
  </si>
  <si>
    <t>https://podminky.urs.cz/item/CS_URS_2025_01/763111417</t>
  </si>
  <si>
    <t>"skladba SA 2.1" (7,289+2,705+0,55)*3,10+2,905*(3,10+1,505)/2</t>
  </si>
  <si>
    <t>164</t>
  </si>
  <si>
    <t>763111437</t>
  </si>
  <si>
    <t>Příčka ze sádrokartonových desek s nosnou konstrukcí z jednoduchých ocelových profilů UW, CW dvojitě opláštěná deskami impregnovanými H2 tl. 2 x 12,5 mm EI 60, příčka tl. 150 mm, profil 100, s izolací, Rw do 56 dB</t>
  </si>
  <si>
    <t>1611559041</t>
  </si>
  <si>
    <t>https://podminky.urs.cz/item/CS_URS_2025_01/763111437</t>
  </si>
  <si>
    <t>"skladba SA 2.2" (4,255+1,73*3+2,155*3)*3,10+(1,75*3)*(3,10+1,505)/2</t>
  </si>
  <si>
    <t>165</t>
  </si>
  <si>
    <t>763111462.R</t>
  </si>
  <si>
    <t>Příčka ze sádrokartonových desek s nosnou konstrukcí z jednoduchých ocelových profilů UW, CW dvojitě opláštěná deskami akustickými tl. 2 x 12,5 mm s izolací, EI 90, příčka tl. 150 mm, profil 100, Rw do 69 dB</t>
  </si>
  <si>
    <t>-1473788893</t>
  </si>
  <si>
    <t>"skladba SA 2.3" (10,20+3,33*2+3,95+4,41+8,45+2,60*2+1,47)*3,10+(1,75+1,85*2+2,00*3)*(3,10+1,505)/2</t>
  </si>
  <si>
    <t>166</t>
  </si>
  <si>
    <t>763111717</t>
  </si>
  <si>
    <t>Příčka ze sádrokartonových desek ostatní konstrukce a práce na příčkách ze sádrokartonových desek základní penetrační nátěr (oboustranný)</t>
  </si>
  <si>
    <t>1972008472</t>
  </si>
  <si>
    <t>https://podminky.urs.cz/item/CS_URS_2025_01/763111717</t>
  </si>
  <si>
    <t>252,202*2 'Přepočtené koeficientem množství</t>
  </si>
  <si>
    <t>167</t>
  </si>
  <si>
    <t>763111772</t>
  </si>
  <si>
    <t>Příčka ze sádrokartonových desek Příplatek k cenám za rovinnost celoplošné tmelení kvality Q4</t>
  </si>
  <si>
    <t>1609269050</t>
  </si>
  <si>
    <t>https://podminky.urs.cz/item/CS_URS_2025_01/763111772</t>
  </si>
  <si>
    <t>168</t>
  </si>
  <si>
    <t>763121451</t>
  </si>
  <si>
    <t>Stěna předsazená ze sádrokartonových desek s nosnou konstrukcí z ocelových profilů CW, UW dvojitě opláštěná deskami protipožárními DF tl. 2 x 12,5 mm bez izolace, EI 30, stěna tl. 75 mm, profil 50</t>
  </si>
  <si>
    <t>1090006037</t>
  </si>
  <si>
    <t>https://podminky.urs.cz/item/CS_URS_2025_01/763121451</t>
  </si>
  <si>
    <t>169</t>
  </si>
  <si>
    <t>763121465</t>
  </si>
  <si>
    <t>Stěna předsazená ze sádrokartonových desek s nosnou konstrukcí z ocelových profilů CW, UW dvojitě opláštěná deskami protipožárními impregnovanými DFH2 tl. 2 x 12,5 mm s izolací, EI 45, stěna tl. 75 mm, profil 50</t>
  </si>
  <si>
    <t>-732451401</t>
  </si>
  <si>
    <t>https://podminky.urs.cz/item/CS_URS_2025_01/763121465</t>
  </si>
  <si>
    <t>"skladba SA1.1" (5,83+3,32)*1,505</t>
  </si>
  <si>
    <t>170</t>
  </si>
  <si>
    <t>763121466</t>
  </si>
  <si>
    <t>Stěna předsazená ze sádrokartonových desek s nosnou konstrukcí z ocelových profilů CW, UW dvojitě opláštěná deskami protipožárními impregnovanými DFH2 tl. 2 x 12,5 mm s izolací, EI 45, stěna tl. 100 mm, profil 75</t>
  </si>
  <si>
    <t>1475096493</t>
  </si>
  <si>
    <t>https://podminky.urs.cz/item/CS_URS_2025_01/763121466</t>
  </si>
  <si>
    <t>"skladba SA2.6" 1,25*1,10</t>
  </si>
  <si>
    <t>171</t>
  </si>
  <si>
    <t>763121476.R</t>
  </si>
  <si>
    <t>Stěna předsazená ze sádrokartonových desek s nosnou konstrukcí z ocelových profilů CW, UW dvojitě opláštěná deskami DF tl. 2 x 12,5 mm s izolací, EI 30, Rw do 19 dB, stěna tl. 100 mm, profil 75</t>
  </si>
  <si>
    <t>-721210915</t>
  </si>
  <si>
    <t>"skladba SA2.5" (1,00+1,235+0,40+0,80*2+0,60*2)*3,10</t>
  </si>
  <si>
    <t>172</t>
  </si>
  <si>
    <t>763121714</t>
  </si>
  <si>
    <t>Stěna předsazená ze sádrokartonových desek ostatní konstrukce a práce na předsazených stěnách ze sádrokartonových desek základní penetrační nátěr</t>
  </si>
  <si>
    <t>1295704386</t>
  </si>
  <si>
    <t>https://podminky.urs.cz/item/CS_URS_2025_01/763121714</t>
  </si>
  <si>
    <t>173</t>
  </si>
  <si>
    <t>763121762</t>
  </si>
  <si>
    <t>Stěna předsazená ze sádrokartonových desek Příplatek k cenám za rovinnost kvality celoplošné tmelení kvality Q4</t>
  </si>
  <si>
    <t>-1621030829</t>
  </si>
  <si>
    <t>https://podminky.urs.cz/item/CS_URS_2025_01/763121762</t>
  </si>
  <si>
    <t>174</t>
  </si>
  <si>
    <t>763131451</t>
  </si>
  <si>
    <t>Podhled ze sádrokartonových desek dvouvrstvá zavěšená spodní konstrukce z ocelových profilů CD, UD jednoduše opláštěná deskou impregnovanou H2, tl. 12,5 mm, bez izolace</t>
  </si>
  <si>
    <t>652173043</t>
  </si>
  <si>
    <t>https://podminky.urs.cz/item/CS_URS_2025_01/763131451</t>
  </si>
  <si>
    <t>"skladba PD1" 3,40+3,50+3,90+5,90</t>
  </si>
  <si>
    <t>175</t>
  </si>
  <si>
    <t>763131714</t>
  </si>
  <si>
    <t>Podhled ze sádrokartonových desek ostatní práce a konstrukce na podhledech ze sádrokartonových desek základní penetrační nátěr</t>
  </si>
  <si>
    <t>-1576109197</t>
  </si>
  <si>
    <t>https://podminky.urs.cz/item/CS_URS_2025_01/763131714</t>
  </si>
  <si>
    <t>"skladba ST 1.1-4" (7,63*13,95+16,365*2,652+2,25*1,35)+(12,20+18,80+27,15+10,20+3,80*2+5,21+2,25+11,32)*2,70</t>
  </si>
  <si>
    <t>176</t>
  </si>
  <si>
    <t>763131772</t>
  </si>
  <si>
    <t>Podhled ze sádrokartonových desek Příplatek k cenám za rovinnost kvality celoplošné tmelení kvality Q4</t>
  </si>
  <si>
    <t>801351706</t>
  </si>
  <si>
    <t>https://podminky.urs.cz/item/CS_URS_2025_01/763131772</t>
  </si>
  <si>
    <t>177</t>
  </si>
  <si>
    <t>763131821</t>
  </si>
  <si>
    <t>Demontáž podhledu nebo samostatného požárního předělu ze sádrokartonových desek s nosnou konstrukcí dvouvrstvou z ocelových profilů, opláštění jednoduché</t>
  </si>
  <si>
    <t>-389115536</t>
  </si>
  <si>
    <t>https://podminky.urs.cz/item/CS_URS_2025_01/763131821</t>
  </si>
  <si>
    <t>178</t>
  </si>
  <si>
    <t>763132121.R</t>
  </si>
  <si>
    <t>Podhled ze sádrokartonových desek - samostatný požární předěl dvouvrstvá nosná konstrukce z ocelových profilů CD, UD s oboustrannou požární odolností celoplošná izolace a CD profily vyplněny izolací o objemové hmotnosti 40 kg/m3 dvojitě opláštěná deskami protipožárními 2 x DF tl. 2 x 12,5 mm, TI tl. 50 mm 40 kg/m3, EI Z/S 45/60</t>
  </si>
  <si>
    <t>-244389534</t>
  </si>
  <si>
    <t>179</t>
  </si>
  <si>
    <t>763172355</t>
  </si>
  <si>
    <t>Montáž dvířek pro konstrukce ze sádrokartonových desek revizních jednoplášťových pro podhledy velikost (šxv) 600 x 600 mm</t>
  </si>
  <si>
    <t>744938114</t>
  </si>
  <si>
    <t>https://podminky.urs.cz/item/CS_URS_2025_01/763172355</t>
  </si>
  <si>
    <t>180</t>
  </si>
  <si>
    <t>59030714</t>
  </si>
  <si>
    <t>dvířka revizní jednokřídlá s automatickým zámkem 600x600mm</t>
  </si>
  <si>
    <t>-896836899</t>
  </si>
  <si>
    <t>181</t>
  </si>
  <si>
    <t>763172478</t>
  </si>
  <si>
    <t>Montáž dvířek pro konstrukce ze sádrokartonových desek revizních protipožárních pro podhledy ostatních velikostí do 0,5 m2</t>
  </si>
  <si>
    <t>-1016893839</t>
  </si>
  <si>
    <t>https://podminky.urs.cz/item/CS_URS_2025_01/763172478</t>
  </si>
  <si>
    <t>182</t>
  </si>
  <si>
    <t>590307.55</t>
  </si>
  <si>
    <t>dvířka revizní protipožární pro stěny a podhledy EI 30 DP3 600x800 mm</t>
  </si>
  <si>
    <t>1190452489</t>
  </si>
  <si>
    <t>183</t>
  </si>
  <si>
    <t>763181311</t>
  </si>
  <si>
    <t>Výplně otvorů konstrukcí ze sádrokartonových desek montáž zárubně kovové s konstrukcí jednokřídlové</t>
  </si>
  <si>
    <t>2078471524</t>
  </si>
  <si>
    <t>https://podminky.urs.cz/item/CS_URS_2025_01/763181311</t>
  </si>
  <si>
    <t>"viz výpis zárubní - Z1" 5+3</t>
  </si>
  <si>
    <t>"viz výpis zárubní - Z2" 4+2</t>
  </si>
  <si>
    <t>184</t>
  </si>
  <si>
    <t>55331595</t>
  </si>
  <si>
    <t>zárubeň jednokřídlá ocelová pro sádrokartonové příčky tl stěny 110-150mm rozměru 800/1970, 2100mm</t>
  </si>
  <si>
    <t>911720793</t>
  </si>
  <si>
    <t>185</t>
  </si>
  <si>
    <t>55331594</t>
  </si>
  <si>
    <t>zárubeň jednokřídlá ocelová pro sádrokartonové příčky tl stěny 110-150mm rozměru 700/1970, 2100mm</t>
  </si>
  <si>
    <t>1445755041</t>
  </si>
  <si>
    <t>186</t>
  </si>
  <si>
    <t>763181411</t>
  </si>
  <si>
    <t>Výplně otvorů konstrukcí ze sádrokartonových desek ztužující výplň otvoru pro dveře s CW a UW profilem, výšky příčky do 2,60 m</t>
  </si>
  <si>
    <t>186779550</t>
  </si>
  <si>
    <t>https://podminky.urs.cz/item/CS_URS_2025_01/763181411</t>
  </si>
  <si>
    <t>"skladba SA 2.1" 3</t>
  </si>
  <si>
    <t>"skladba SA 2.2" 5</t>
  </si>
  <si>
    <t>"skladba SA 2.3" 6</t>
  </si>
  <si>
    <t>187</t>
  </si>
  <si>
    <t>763251143.FMC</t>
  </si>
  <si>
    <t>Sádrovláknitá podlaha 2E31 tl 50 mm z podlahových prvků tl 20 mm s dřevovláknitou deskou tl 10 mm podsyp 20 mm REI 60</t>
  </si>
  <si>
    <t>-1605804315</t>
  </si>
  <si>
    <t>188</t>
  </si>
  <si>
    <t>763251222.R</t>
  </si>
  <si>
    <t>Sádrovláknitá podlaha s přídavnou (zesilující) sádrovláknitou deskou tl 10 mm</t>
  </si>
  <si>
    <t>-480934577</t>
  </si>
  <si>
    <t>189</t>
  </si>
  <si>
    <t>763251223.R</t>
  </si>
  <si>
    <t>Sádrovláknitá podlaha tl 30 mm s 2x sádrovláknitou deskou tl 15 mm bez podsypu</t>
  </si>
  <si>
    <t>1537819587</t>
  </si>
  <si>
    <t>190</t>
  </si>
  <si>
    <t>998763322</t>
  </si>
  <si>
    <t>Přesun hmot pro konstrukce montované z desek sádrokartonových, sádrovláknitých, cementovláknitých nebo cementových stanovený z hmotnosti přesunovaného materiálu vodorovná dopravní vzdálenost do 50 m s omezením mechanizace v objektech výšky přes 6 do 12 m</t>
  </si>
  <si>
    <t>-1392571734</t>
  </si>
  <si>
    <t>https://podminky.urs.cz/item/CS_URS_2025_01/998763322</t>
  </si>
  <si>
    <t>764</t>
  </si>
  <si>
    <t>Konstrukce klempířské</t>
  </si>
  <si>
    <t>191</t>
  </si>
  <si>
    <t>764001821</t>
  </si>
  <si>
    <t>Demontáž klempířských konstrukcí krytiny ze svitků nebo tabulí do suti</t>
  </si>
  <si>
    <t>-79566926</t>
  </si>
  <si>
    <t>https://podminky.urs.cz/item/CS_URS_2025_01/764001821</t>
  </si>
  <si>
    <t>"stávající střecha" 600,00</t>
  </si>
  <si>
    <t>192</t>
  </si>
  <si>
    <t>764004801</t>
  </si>
  <si>
    <t>Demontáž klempířských konstrukcí žlabu podokapního do suti</t>
  </si>
  <si>
    <t>-1704424437</t>
  </si>
  <si>
    <t>https://podminky.urs.cz/item/CS_URS_2025_01/764004801</t>
  </si>
  <si>
    <t>"stávající střecha" (11,98+16,57+11,75+9,13+3,40+1,60)*2</t>
  </si>
  <si>
    <t>193</t>
  </si>
  <si>
    <t>764004861</t>
  </si>
  <si>
    <t>Demontáž klempířských konstrukcí svodu do suti</t>
  </si>
  <si>
    <t>846846386</t>
  </si>
  <si>
    <t>https://podminky.urs.cz/item/CS_URS_2025_01/764004861</t>
  </si>
  <si>
    <t>"stávající střecha" 10,00*6</t>
  </si>
  <si>
    <t>194</t>
  </si>
  <si>
    <t>76401161.K21</t>
  </si>
  <si>
    <t>Podkladní plech z pozinkovaného plechu s povrchovou úpravou rš 280 mm</t>
  </si>
  <si>
    <t>777296852</t>
  </si>
  <si>
    <t>195</t>
  </si>
  <si>
    <t>764011611.K01</t>
  </si>
  <si>
    <t>Podkladní plech z pozinkovaného plechu s povrchovou úpravou rš 120 mm</t>
  </si>
  <si>
    <t>-1125406187</t>
  </si>
  <si>
    <t>196</t>
  </si>
  <si>
    <t>764011611.K04</t>
  </si>
  <si>
    <t>Podkladní plech z pozinkovaného plechu s povrchovou úpravou rš 160 mm</t>
  </si>
  <si>
    <t>640009811</t>
  </si>
  <si>
    <t>197</t>
  </si>
  <si>
    <t>764011612.K32</t>
  </si>
  <si>
    <t>Podkladní plech z pozinkovaného plechu s povrchovou úpravou rš 200 mm</t>
  </si>
  <si>
    <t>-1971838591</t>
  </si>
  <si>
    <t>198</t>
  </si>
  <si>
    <t>764011613.K11</t>
  </si>
  <si>
    <t>Podkladní plech z pozinkovaného plechu s povrchovou úpravou rš 250 mm</t>
  </si>
  <si>
    <t>-2116566471</t>
  </si>
  <si>
    <t>199</t>
  </si>
  <si>
    <t>764011613.K26</t>
  </si>
  <si>
    <t>-63930247</t>
  </si>
  <si>
    <t>200</t>
  </si>
  <si>
    <t>764011614.K24</t>
  </si>
  <si>
    <t>Podkladní plech z pozinkovaného plechu s povrchovou úpravou rš 330 mm</t>
  </si>
  <si>
    <t>866539751</t>
  </si>
  <si>
    <t>201</t>
  </si>
  <si>
    <t>76404100.K19</t>
  </si>
  <si>
    <t>Podpírací lišta vláknocementové krytiny rš 40 mm_x000D_
TiZn plech tl. 0,7mm_x000D_
viz detail D01, D03</t>
  </si>
  <si>
    <t>879021078</t>
  </si>
  <si>
    <t>https://podminky.urs.cz/item/CS_URS_2025_01/76404100.K19</t>
  </si>
  <si>
    <t>202</t>
  </si>
  <si>
    <t>76404100.K20</t>
  </si>
  <si>
    <t>Závěs podpírací lišta K19 v roztečích po 300mm rš. 250mm_x000D_
TiZn pás š.30mm, tl. 0,7mm_x000D_
viz detail D01, D03</t>
  </si>
  <si>
    <t>79527925</t>
  </si>
  <si>
    <t>203</t>
  </si>
  <si>
    <t>764141513.K17</t>
  </si>
  <si>
    <t>Krytina ze svitků nebo tabulí z titanzinkového plechu s povrchovou úpravou s úpravou u okapů, prostupů a výčnělků střechy rovné drážkováním ze svitků rš 670 mm, sklon střechy přes 30 do 60°</t>
  </si>
  <si>
    <t>1390152757</t>
  </si>
  <si>
    <t>"skladba ST2" 1,26*78,00</t>
  </si>
  <si>
    <t>204</t>
  </si>
  <si>
    <t>764141513.K18</t>
  </si>
  <si>
    <t>2109026435</t>
  </si>
  <si>
    <t>"K18" 10,00*0,64</t>
  </si>
  <si>
    <t>205</t>
  </si>
  <si>
    <t>76421140.K10</t>
  </si>
  <si>
    <t>Větrací mřížka - tahokov Al tl. 0,6mm, propustnost 65% viz detail D01, D03</t>
  </si>
  <si>
    <t>-1705504975</t>
  </si>
  <si>
    <t>206</t>
  </si>
  <si>
    <t>76421140.K23</t>
  </si>
  <si>
    <t>Větrací mřížka - tahokov Al tl. 0,6mm, propustnost 65% viz detail D05</t>
  </si>
  <si>
    <t>517018547</t>
  </si>
  <si>
    <t>207</t>
  </si>
  <si>
    <t>76422345.DS1</t>
  </si>
  <si>
    <t>Oplechování střešních prvků z hliníkového plechu sněhový zachytávač průbežný dvoutrubkový_x000D_
_x000D_
Zachytávač sněhu, ze dvou trubek Al 32x2-(6000) mm,_x000D_
svorka dvoutrubková pro připevnění na každém falcu_x000D_
krytiny á 600mm_x000D_
170 bm_x000D_
(trubka)_x000D_
125 ks_x000D_
(svorka)</t>
  </si>
  <si>
    <t>-488086530</t>
  </si>
  <si>
    <t>208</t>
  </si>
  <si>
    <t>764223458.K35</t>
  </si>
  <si>
    <t>Oplechování střešních prvků z hliníkového plechu sněhový hák pro falcované tašky, šindele nebo šablony</t>
  </si>
  <si>
    <t>-758886265</t>
  </si>
  <si>
    <t>209</t>
  </si>
  <si>
    <t>76424156.K28</t>
  </si>
  <si>
    <t>Oplechování střešních prvků z titanzinkového plechu s povrchovou úpravou úžlabí rš 530 mm</t>
  </si>
  <si>
    <t>-948730484</t>
  </si>
  <si>
    <t>210</t>
  </si>
  <si>
    <t>76424156.K31</t>
  </si>
  <si>
    <t>Oplechování střešních prvků z titanzinkového plechu s povrchovou úpravou úžlabí rš 670 mm</t>
  </si>
  <si>
    <t>-596989267</t>
  </si>
  <si>
    <t>211</t>
  </si>
  <si>
    <t>76424157.K33</t>
  </si>
  <si>
    <t>Krycí TiZn tl. 0,7mm - oplechování souběžného úžlabí a nároží rš 580 mm</t>
  </si>
  <si>
    <t>1148434407</t>
  </si>
  <si>
    <t>https://podminky.urs.cz/item/CS_URS_2025_01/76424157.K33</t>
  </si>
  <si>
    <t>212</t>
  </si>
  <si>
    <t>76424157.K34</t>
  </si>
  <si>
    <t>Krycí TiZn tl. 0,7mm - oplechování souběžného úžlabí a nároží rš 660 mm</t>
  </si>
  <si>
    <t>1123493600</t>
  </si>
  <si>
    <t>213</t>
  </si>
  <si>
    <t>76424233.K12</t>
  </si>
  <si>
    <t>Zatahovací plech TiZn tl. 0,7mm rš 340 mm</t>
  </si>
  <si>
    <t>-1848875768</t>
  </si>
  <si>
    <t>214</t>
  </si>
  <si>
    <t>76424233.K22</t>
  </si>
  <si>
    <t>Zatahovací plech TiZn tl. 0,7mm rš 440 mm</t>
  </si>
  <si>
    <t>1716418125</t>
  </si>
  <si>
    <t>215</t>
  </si>
  <si>
    <t>76424250.K29</t>
  </si>
  <si>
    <t>Lemovací plech okraje střechy z TiZn plechu s povrchovou úpravou rš 450 mm</t>
  </si>
  <si>
    <t>1828807166</t>
  </si>
  <si>
    <t>https://podminky.urs.cz/item/CS_URS_2025_01/76424250.K29</t>
  </si>
  <si>
    <t>216</t>
  </si>
  <si>
    <t>76424250.K30</t>
  </si>
  <si>
    <t>Lemovací plech okraje střechy z TiZn plechu s povrchovou úpravou rš 340 mm</t>
  </si>
  <si>
    <t>-1839912177</t>
  </si>
  <si>
    <t>217</t>
  </si>
  <si>
    <t>764242503.K03</t>
  </si>
  <si>
    <t>Oplechování střešních prvků z titanzinkového plechu s povrchovou úpravou štítu závětrnou lištou rš 250 mm</t>
  </si>
  <si>
    <t>-1399543685</t>
  </si>
  <si>
    <t>218</t>
  </si>
  <si>
    <t>76424253.K09</t>
  </si>
  <si>
    <t>Oplechování střešních prvků z titanzinkového plechu s povrchovou úpravou okapu okapovým plechem střechy rovné rš 170 mm</t>
  </si>
  <si>
    <t>-184017044</t>
  </si>
  <si>
    <t>219</t>
  </si>
  <si>
    <t>76424253.K13</t>
  </si>
  <si>
    <t>Oplechování pruhu nad okapní hranou - svitkový TiZn plech _x000D_
tl. 0,7mm s dvojitými stojatými drážkami v roztečích 600mm,_x000D_
(šířka pásu na bednění 600mm + 60mm přesah u okapu),_x000D_
rš. 720mm_x000D_
viz detail D01, D03</t>
  </si>
  <si>
    <t>336769453</t>
  </si>
  <si>
    <t>https://podminky.urs.cz/item/CS_URS_2025_01/76424253.K13</t>
  </si>
  <si>
    <t>220</t>
  </si>
  <si>
    <t>76424253.K25</t>
  </si>
  <si>
    <t>Krycí plech z TiZn plechu s povrchovou úpravou rš 330 mm</t>
  </si>
  <si>
    <t>42442211</t>
  </si>
  <si>
    <t>221</t>
  </si>
  <si>
    <t>764242533.K05</t>
  </si>
  <si>
    <t>Oplechování střešních prvků z titanzinkového plechu s povrchovou úpravou okapu okapovým plechem střechy rovné rš 250 mm</t>
  </si>
  <si>
    <t>-1533721922</t>
  </si>
  <si>
    <t>222</t>
  </si>
  <si>
    <t>764244511.K27</t>
  </si>
  <si>
    <t>Oplechování horních ploch zdí a nadezdívek (atik) z titanzinkového plechu s povrchovou úpravou mechanicky kotvené přes rš 800 mm</t>
  </si>
  <si>
    <t>-155170245</t>
  </si>
  <si>
    <t>"K27" 9,00*0,93</t>
  </si>
  <si>
    <t>223</t>
  </si>
  <si>
    <t>76424650.K02</t>
  </si>
  <si>
    <t>Oplechování parapetů z titanzinkového plechu s povrchovou úpravou rovných mechanicky kotvené, bez rohů rš 340 mm</t>
  </si>
  <si>
    <t>1711391586</t>
  </si>
  <si>
    <t>224</t>
  </si>
  <si>
    <t>76432644.DS0</t>
  </si>
  <si>
    <t>Ventilační turbína z hliníkového plechu s lemováním na střechách s krytinou skládanou mimo prejzovou nebo z plechu, průměru přes 350 mm - kompletní D+M dle tabulky prvků ozn. DS0_x000D_
_x000D_
Samočinná ventilační turbína LOMANCO BIB14_x000D_
Výkon: 700 - 2200 m3/hod. dle rychlosti větru._x000D_
Rotační hlavice na potrubí, potrubí s kloubem_x000D_
pro zalomení v úhlu 0-45°, dole příruba pro připevnění_x000D_
pod krytinu.</t>
  </si>
  <si>
    <t>-880487036</t>
  </si>
  <si>
    <t>225</t>
  </si>
  <si>
    <t>764521413.K06</t>
  </si>
  <si>
    <t>Žlab podokapní z hliníkového plechu včetně háků a čel hranatý rš 250 mm</t>
  </si>
  <si>
    <t>-1936470023</t>
  </si>
  <si>
    <t>226</t>
  </si>
  <si>
    <t>764521463</t>
  </si>
  <si>
    <t>Žlab podokapní z hliníkového plechu kotlík hranatý, rš žlabu/průměr svodu 250/80 mm</t>
  </si>
  <si>
    <t>-857697555</t>
  </si>
  <si>
    <t>https://podminky.urs.cz/item/CS_URS_2025_01/764521463</t>
  </si>
  <si>
    <t>227</t>
  </si>
  <si>
    <t>764528421.K08</t>
  </si>
  <si>
    <t>Svod z hliníkového plechu včetně objímek, kolen a odskoků kruhový, průměru 80 mm</t>
  </si>
  <si>
    <t>1478399774</t>
  </si>
  <si>
    <t>228</t>
  </si>
  <si>
    <t>764541346.K16</t>
  </si>
  <si>
    <t>Žlab podokapní z titanzinkového lesklého válcovaného plechu kotlík oválný (trychtýřový), rš žlabu/průměr svodu 330/100 mm</t>
  </si>
  <si>
    <t>-112915617</t>
  </si>
  <si>
    <t>229</t>
  </si>
  <si>
    <t>76454340.K15</t>
  </si>
  <si>
    <t>Žlaby nástřešní oblého tvaru včetně háků, čel a hrdel z TiZn plechu tl. 0,8mm rš 650+80 mm_x000D_
_x000D_
Nástřešní půlkruhový žlab s přídavnou drážkou pro_x000D_
uchycení plechu K16 - TiZn tl. 0,8;_x000D_
Dilatace žlabu á 6m a od úžlabí a nároží ve vzdálenosti 3m,_x000D_
viz detail D01, D03</t>
  </si>
  <si>
    <t>-2029115518</t>
  </si>
  <si>
    <t>230</t>
  </si>
  <si>
    <t>764548323.K16</t>
  </si>
  <si>
    <t>Svod z titanzinkového lesklého válcovaného plechu včetně objímek, kolen a odskoků kruhový, průměru 100 mm</t>
  </si>
  <si>
    <t>283804026</t>
  </si>
  <si>
    <t>231</t>
  </si>
  <si>
    <t>998764112</t>
  </si>
  <si>
    <t>Přesun hmot pro konstrukce klempířské stanovený z hmotnosti přesunovaného materiálu vodorovná dopravní vzdálenost do 50 m s omezením mechanizace v objektech výšky přes 6 do 12 m</t>
  </si>
  <si>
    <t>1870993285</t>
  </si>
  <si>
    <t>https://podminky.urs.cz/item/CS_URS_2025_01/998764112</t>
  </si>
  <si>
    <t>765</t>
  </si>
  <si>
    <t>Krytina skládaná</t>
  </si>
  <si>
    <t>232</t>
  </si>
  <si>
    <t>76500000.DS4</t>
  </si>
  <si>
    <t>Dodávka a montáž - Speciální šablona krytiny pro prostup potrubí / kabelů</t>
  </si>
  <si>
    <t>-1266929038</t>
  </si>
  <si>
    <t>233</t>
  </si>
  <si>
    <t>76500000.DS5</t>
  </si>
  <si>
    <t>Dodávka a montáž - Ocelové táhlo Ø8mm - cca dl.800mm, pozinkované pod 2 ks_x000D_
úhlem 45° - kotvené k hornímu rámu VZT jednotky a dole_x000D_
ke speciální kotevní šabloně krytiny</t>
  </si>
  <si>
    <t>1618661656</t>
  </si>
  <si>
    <t>234</t>
  </si>
  <si>
    <t>765131061</t>
  </si>
  <si>
    <t>Montáž vláknocementové krytiny skládané sklonu střechy do 30° jednoduché krytí ze šablon, počet desek přes 10 do 20 ks/m2</t>
  </si>
  <si>
    <t>1719762647</t>
  </si>
  <si>
    <t>https://podminky.urs.cz/item/CS_URS_2025_01/765131061</t>
  </si>
  <si>
    <t>235</t>
  </si>
  <si>
    <t>59160251</t>
  </si>
  <si>
    <t>krytina vláknocementová s buničinou a umělými vlákny se zvýšenou odolností grafitová 400x400x4mm</t>
  </si>
  <si>
    <t>-1328494750</t>
  </si>
  <si>
    <t>328,078438911852*10,403 'Přepočtené koeficientem množství</t>
  </si>
  <si>
    <t>236</t>
  </si>
  <si>
    <t>765135.DS7</t>
  </si>
  <si>
    <t>D+M střešních doplňků vláknocementové krytiny - Větrací tvarovky plastové s kapacitou &gt;= 100cm2_x000D_
1. Větrací tvarovky plastové s kapacitou &gt;= 100cm2_x000D_
umístěné v oblasti okapní hrany osazené v každém_x000D_
mezikrokevním poli střídavě ob jedno pole - jedna_x000D_
výše a jedna níže - viz detail D01_x000D_
70 ks_x000D_
_x000D_
2. Větrací tvarovky plastové s kapacitou &gt;= 100cm2_x000D_
umístěné v oblasti nad kleštinami (ve spodní části_x000D_
nezateplené půdy) osazené v každém mezikrokevním_x000D_
poli po obvodu půdního prostoru - viz detail D06_x000D_
70 ks</t>
  </si>
  <si>
    <t>-507903213</t>
  </si>
  <si>
    <t>237</t>
  </si>
  <si>
    <t>76513502.DS2</t>
  </si>
  <si>
    <t xml:space="preserve">Dodávka a montáž stoupací plošiny d přes 1,0 m_x000D_
_x000D_
Stoupací plošina kovová (hliník) o rozměru 360x1200mm_x000D_
+ držáky pro falcovanou krytinu_x000D_
2 ks_x000D_
(plošina)_x000D_
3 ks_x000D_
(držák)_x000D_
</t>
  </si>
  <si>
    <t>-556881286</t>
  </si>
  <si>
    <t>238</t>
  </si>
  <si>
    <t>76513502.DS3</t>
  </si>
  <si>
    <t>Dodávka a montáž stoupací plošiny d do 1,0 m_x000D_
_x000D_
Stoupací plošina kovová (hliník) o rozměru 360x800mm_x000D_
+ speciální šablony krytiny (min. 6 ks) pro upevnění_x000D_
plošiny_x000D_
- k plošině bude kotvena spojovacím materiálem_x000D_
jednotka VZT_x000D_
2 ks_x000D_
(plošina)</t>
  </si>
  <si>
    <t>1069245027</t>
  </si>
  <si>
    <t>239</t>
  </si>
  <si>
    <t>998765112</t>
  </si>
  <si>
    <t>Přesun hmot pro krytiny skládané stanovený z hmotnosti přesunovaného materiálu vodorovná dopravní vzdálenost do 50 m s omezením mechanizace na objektech výšky přes 6 do 12 m</t>
  </si>
  <si>
    <t>-1613574838</t>
  </si>
  <si>
    <t>https://podminky.urs.cz/item/CS_URS_2025_01/998765112</t>
  </si>
  <si>
    <t>766</t>
  </si>
  <si>
    <t>Konstrukce truhlářské</t>
  </si>
  <si>
    <t>240</t>
  </si>
  <si>
    <t>766660001</t>
  </si>
  <si>
    <t>Montáž dveřních křídel dřevěných nebo plastových otevíravých do ocelové zárubně povrchově upravených jednokřídlových, šířky do 800 mm</t>
  </si>
  <si>
    <t>-1599526202</t>
  </si>
  <si>
    <t>https://podminky.urs.cz/item/CS_URS_2025_01/766660001</t>
  </si>
  <si>
    <t>241</t>
  </si>
  <si>
    <t>6117321.51/P</t>
  </si>
  <si>
    <t>dveře jednokřídlé dřevotřískové povrch laminátový 800x1970mm protipožární EW30 DP3-C2, Rw &gt;= 32 dB, včetně kování, generální klíč, samozavírač</t>
  </si>
  <si>
    <t>490630142</t>
  </si>
  <si>
    <t>P</t>
  </si>
  <si>
    <t>Poznámka k položce:_x000D_
DVEŘE VNITŘNÍ JEDNOKŘÍDLOVÉ; PLNÉ_x000D_
DVOUPOLOHOVÉ - ZAVŘENO, OTEVŘENO; KLIKA, KLIKA_x000D_
BEZPEČNOSTNÍ ZÁMEK_x000D_
DLE VÝBĚRU INVESTORA_x000D_
SLONOVÁ KOST_x000D_
GENERÁLNÍ KLÍČ, SAMOZAVÍRAČ C2_x000D_
DŘEVĚNÉ, LAMINOVANÉ HPL_x000D_
POŽÁRNÍ ODOLNOST EW30 DP3 - C2, NEPRŮZVUČNOST Rw &gt;= 32 dB</t>
  </si>
  <si>
    <t>242</t>
  </si>
  <si>
    <t>6117321.52/P</t>
  </si>
  <si>
    <t>dveře jednokřídlé dřevotřískové povrch laminátový 800x1970mm, Rw &gt;= 32 dB, včetně kování, generální klíč</t>
  </si>
  <si>
    <t>767335996</t>
  </si>
  <si>
    <t>Poznámka k položce:_x000D_
DVEŘE VNITŘNÍ JEDNOKŘÍDLOVÉ; PLNÉ_x000D_
DVOUPOLOHOVÉ - ZAVŘENO, OTEVŘENO; KLIKA, KLIKA_x000D_
BEZPEČNOSTNÍ ZÁMEK_x000D_
DLE VÝBĚRU INVESTORA_x000D_
SLONOVÁ KOST_x000D_
DŘEVĚNÉ, LAMINOVANÉ HPL_x000D_
NEPRŮZVUČNOST Rw &gt;= 32 dB_x000D_
GENERÁLNÍ KLÍČ</t>
  </si>
  <si>
    <t>243</t>
  </si>
  <si>
    <t>6117321.52/L</t>
  </si>
  <si>
    <t>733243944</t>
  </si>
  <si>
    <t>244</t>
  </si>
  <si>
    <t>6117321.52a/L</t>
  </si>
  <si>
    <t>dveře jednokřídlé dřevotřískové povrch laminátový 800x1970mm, Rw &gt;= 32 dB, včetně kování, generální klíč, madlo z vnitřní strany</t>
  </si>
  <si>
    <t>-1286647129</t>
  </si>
  <si>
    <t>Poznámka k položce:_x000D_
DVEŘE VNITŘNÍ JEDNOKŘÍDLOVÉ; PLNÉ_x000D_
DVOUPOLOHOVÉ - ZAVŘENO, OTEVŘENO; KLIKA, KLIKA_x000D_
BEZPEČNOSTNÍ ZÁMEK_x000D_
SLONOVÁ KOST_x000D_
DŘEVĚNÉ, LAMINOVANÉ HPL_x000D_
GENERÁLNÍ KLÍČ. MADLO Z VNITŘNÍ STRANY PRO IMOBILNÍ OSOBY_x000D_
MADLO PEVNÉ Z OCELOVÝCH TRUBEK NA DVEŘÍCH DL. 600mm, ø 32mm_x000D_
TRUBKOVÁ OHÝBANÁ KCE VE TVARU „U“, POVRCH. ÚPRAVA NEREZ_x000D_
MATNÁ, V. 800-900MM NAD PODLAHOU_x000D_
NEPRŮZVUČNOST Rw &gt;= 32 dB</t>
  </si>
  <si>
    <t>245</t>
  </si>
  <si>
    <t>6117321.53/L</t>
  </si>
  <si>
    <t>dveře jednokřídlé dřevotřískové povrch laminátový 700x1970mm, včetně kování, generální klíč, samozavírač</t>
  </si>
  <si>
    <t>63377349</t>
  </si>
  <si>
    <t>Poznámka k položce:_x000D_
DVEŘE VNITŘNÍ JEDNOKŘÍDLOVÉ; PLNÉ_x000D_
DVOUPOLOHOVÉ - ZAVŘENO, OTEVŘENO; KLIKA, KLIKA_x000D_
BEZPEČNOSTNÍ ZÁMEK_x000D_
DLE VÝBĚRU INVESTORA_x000D_
SLONOVÁ KOST_x000D_
DŘEVĚNÉ, LAMINOVANÉ HPL_x000D_
700 x 1970 mm_x000D_
GENERÁLNÍ KLÍČ, SAMOZAVÍRAČ C2</t>
  </si>
  <si>
    <t>246</t>
  </si>
  <si>
    <t>6117321.53/P</t>
  </si>
  <si>
    <t>-1054463699</t>
  </si>
  <si>
    <t>247</t>
  </si>
  <si>
    <t>6117321.54/L</t>
  </si>
  <si>
    <t>dveře jednokřídlé dřevotřískové povrch laminátový 700x1970mm, včetně kování, generální klíč, samozavírač, větrací mřížka 100/250mm</t>
  </si>
  <si>
    <t>-2142945484</t>
  </si>
  <si>
    <t>Poznámka k položce:_x000D_
DVEŘE VNITŘNÍ JEDNOKŘÍDLOVÉ; PLNÉ_x000D_
DVOUPOLOHOVÉ - ZAVŘENO, OTEVŘENO; KLIKA, KLIKA_x000D_
BEZPEČNOSTNÍ ZÁMEK_x000D_
SLONOVÁ KOST_x000D_
DŘEVĚNÉ, LAMINOVANÉ HPL_x000D_
700 x 1970 mm_x000D_
GENERÁLNÍ KLÍČ, SAMOZAVÍRAČ C2,_x000D_
V DOLNÍ ČÁSTI - VĚTRACÍ MŘÍŽKA HLINÍKOVÁ - 100 x 250 mm</t>
  </si>
  <si>
    <t>248</t>
  </si>
  <si>
    <t>76667100.V01</t>
  </si>
  <si>
    <t>Montáž střešního okna 80 x 140 cm - kompletní montáž včetně všech doplňků - dle tabulky prvků ozn V01</t>
  </si>
  <si>
    <t>589335936</t>
  </si>
  <si>
    <t>249</t>
  </si>
  <si>
    <t>6112461.V01</t>
  </si>
  <si>
    <t>okno střešní dřevěné bílé PU povrch kyvné, izolační trojsklo 80x140cm, Uw=1,0W/m2K Al oplechování - kompletní dodávka včetně všech doplňků - dle tabulky prvků ozn V01</t>
  </si>
  <si>
    <t>1128106525</t>
  </si>
  <si>
    <t>Poznámka k položce:_x000D_
- STŘEŠNÍ OKNO KYVNÉ - BEZÚDRŽBOVÝ BÍLÝ RÁM ZATEPLENÝ_x000D_
PO CELÉ VÝŠCE JEHO PROFILU; max Uw = 1,0 W/m2K; Rw = 34 dB;_x000D_
- IZOLAČNÍ TROJSKLO_x000D_
- CELOOBVODOVÉ KOVÁNÍ, NASTAVITELNÉ ZÁVĚSY PRO SEŘÍZENÍ_x000D_
- KLIKA KOVÁNÍ NA HORNÍ HRANĚ KŘÍDLA + OVLÁDACÍ TYČ PRO_x000D_
MANUÁLNÍ OVLÁDÁNÍ_x000D_
- STANDARDNÍ LEMOVÁNÍ DO PLOCHÉ STŘEŠNÍ KRYTINY_x000D_
- VENKOVNÍ MARKÝZA CHRÁNÍCÍ PROTI PŘEHŘÍVÁNÍ, LÁTKOVÁ_x000D_
PRŮSVITNÁ TMAVÁ, S VODÍCÍMI LIŠTAMI A MANUÁLNÍM OVLÁDÁNÍM</t>
  </si>
  <si>
    <t>250</t>
  </si>
  <si>
    <t>76667100.V02</t>
  </si>
  <si>
    <t>Montáž střešních oken dřevěných nebo plastových kyvných, výklopných/kyvných s okenním rámem a lemováním, s plisovaným límcem, s napojením na krytinu do krytiny ploché, rozměru 78 x 118 cm</t>
  </si>
  <si>
    <t>-2057936605</t>
  </si>
  <si>
    <t>251</t>
  </si>
  <si>
    <t>611248.V02</t>
  </si>
  <si>
    <t>výlez střešní dřevěné bílé PU povrch výklopně-kyvné, izolační trojsklo 70x120cm, Uw=1,0W/m2K Al oplechování - kompletní dodávka včetně všech doplňků - dle tabulky prvků ozn V02</t>
  </si>
  <si>
    <t>-811935209</t>
  </si>
  <si>
    <t>Poznámka k položce:_x000D_
- STŘEŠNÍ VÝLEZ - BEZÚDRŽBOVÝ BÍLÝ RÁM ZATEPLENÝ_x000D_
PO CELÉ VÝŠCE JEHO PROFILU; max Uw = 1,0 W/m2K; Rw = 34 dB;_x000D_
- IZOLAČNÍ TROJSKLO_x000D_
- CELOOBVODOVÉ KOVÁNÍ, NASTAVITELNÉ ZÁVĚSY PRO SEŘÍZENÍ_x000D_
- OTVÍRAVÉ PRAVÉ - OTVÍRÁNÍ DO EXTERIÉRU_x000D_
- STANDARDNÍ LEMOVÁNÍ DO PLOCHÉ STŘEŠNÍ KRYTINY</t>
  </si>
  <si>
    <t>252</t>
  </si>
  <si>
    <t>998766112</t>
  </si>
  <si>
    <t>Přesun hmot pro konstrukce truhlářské stanovený z hmotnosti přesunovaného materiálu vodorovná dopravní vzdálenost do 50 m s omezením mechanizace v objektech výšky přes 6 do 12 m</t>
  </si>
  <si>
    <t>-1858114521</t>
  </si>
  <si>
    <t>https://podminky.urs.cz/item/CS_URS_2025_01/998766112</t>
  </si>
  <si>
    <t>767</t>
  </si>
  <si>
    <t>Konstrukce zámečnické - včetně přesunu hmot a požadované povrchové úpravy</t>
  </si>
  <si>
    <t>253</t>
  </si>
  <si>
    <t>76733011.V03</t>
  </si>
  <si>
    <t>Dodávka a montáž tubusového světlovodu s lemováním zabudovaného v šikmé střeše_x000D_
JMENOVITÝ ROZMĚR TUBUSU: Ø350 mm_x000D_
JMENOVITÝ ROZMĚR NÁSTŘEŠNÍHO_x000D_
RÁMU: 600 x 600 mm_x000D_
- SVĚTLOVOD PRO PLOCHÉ STŘECHY_x000D_
- JEDNODUCHÉ ZASKLENÍ V EXTERIÉRU_x000D_
- NEOTVÍRAVÝ_x000D_
- STANDARDNÍ LEMOVÁNÍ DO PLOCHÉ STŘEŠNÍ KRYTINY_x000D_
- TEPELNĚ IZOLAČNÍ DIFŮZÉR - TEPELNĚ IZOLAČNÍ_x000D_
ZASKLENÍ V PODHLEDU V INTERIÉRU_x000D_
- PRODLUUŽOVACÍ DÍL TUBUSU A NAPOJOVACÍ DÍLY_x000D_
TUBUSU PRO FLEXIBILNÍ INSTALACI S MOŽNOSTÍ_x000D_
ZALOMENÍM A POSUNU VERTIKÁLNÍHO SMĚRU TUBUSU_x000D_
- DÉLKA TUBUSU cca 2,2 m</t>
  </si>
  <si>
    <t>-1696138649</t>
  </si>
  <si>
    <t>254</t>
  </si>
  <si>
    <t>7678800.DS6</t>
  </si>
  <si>
    <t>D+M - Pevný bod záchytného systému - ocelový kotevní hák</t>
  </si>
  <si>
    <t>345082439</t>
  </si>
  <si>
    <t>255</t>
  </si>
  <si>
    <t>7679000.R</t>
  </si>
  <si>
    <t>D+M - pomocné ocelové konstrukce (kotvy, malé nosníky, úhelníky atd...)</t>
  </si>
  <si>
    <t>1310464224</t>
  </si>
  <si>
    <t>"předpoklad - účtováno bude dle skutečnosti" 0,75</t>
  </si>
  <si>
    <t>768</t>
  </si>
  <si>
    <t>Ostatní výrobky - včetně přesunu hmot a požadované povrchové úpravy</t>
  </si>
  <si>
    <t>256</t>
  </si>
  <si>
    <t>D01</t>
  </si>
  <si>
    <t>D+M - MADLO PEVNÉ Z OCELOVÝCH TRUBEK KOTVENÉ DO ZDI DL. 800mm, Ř 40mm, V. 800mm NAD PODLAHOU, POVRCHOVÁ ÚPRAVA NEREZ MATNÁ S PROTISKLUZOVOU ÚPRAVOU, URČENÉ K INSTALACI VEDLE WC MADLO JE KOTVENO PŘES ROZNÁŠECÍ DESKU PŘÍMO DO STĚNY</t>
  </si>
  <si>
    <t>-964487714</t>
  </si>
  <si>
    <t>257</t>
  </si>
  <si>
    <t>D02</t>
  </si>
  <si>
    <t>D+M - MADLO SKLOPNÉ Z OCELOVÝCH TRUBEK KOTVENÉ DO ZDI dl. 800mm,ø 40mm, v. 800mm NAD PODLAHOU,_x000D_
POVRCHOVÁ ÚPRAVA NEREZ MATNÁ, INVALIDNÍ SKLOPNÉ MADLO URČENÉ K INSTALACI VEDLE WC,_x000D_
MADLO JE KOTVENO PŘES ROZNÁŠECÍ DESKU PŘÍMO DO STĚNY SKLÁPĚNÍ V ROZSAHU 0°- 90° Z VODOROVNÉ_x000D_
DO SVISLÉ POLOHY NA SPODNÍ ČÁSTI SKLOPNÉHO MADLA PRYŽOVÝ DORAZ, V HORNÍ ČÁSTI UMÍSTĚN PANT</t>
  </si>
  <si>
    <t>-1648448624</t>
  </si>
  <si>
    <t>258</t>
  </si>
  <si>
    <t>D03</t>
  </si>
  <si>
    <t>D+M - MADLO PEVNÉ Z OCELOVÝCH TRUBEK KOTVENÉ DO ZDI DL. 500mm, Ø 40mm, V. 800mm NAD PODLAHOU, POVRCHOVÁ ÚPRAVA NEREZ MATNÁ S PROTISKLUZOVOU ÚPRAVOU, URČENÉ K INSTALACI VEDLE UMÝVADLA MADLO OSAZENO VERTIKÁLNĚ.</t>
  </si>
  <si>
    <t>1730981230</t>
  </si>
  <si>
    <t>259</t>
  </si>
  <si>
    <t>D04</t>
  </si>
  <si>
    <t>D+M - SKLOPNÉ ZRCADLO NA IMOBILNÍ WC VE VÝŠCE 600mm, WC VE VÝŠCE 600mm, VYSOKÉ MIN. DO VÝŠKY 1800mm</t>
  </si>
  <si>
    <t>2036134853</t>
  </si>
  <si>
    <t>260</t>
  </si>
  <si>
    <t>D05</t>
  </si>
  <si>
    <t>D+M - HLINÍKOVÝ ŽEBŘÍK - DVOJDÍLNÝ VÝSUVNÝ - ZATÍŽENÍ 150KG, PRACOVNÍ VÝŠKA cca 4m, po celém obvodě_x000D_
budou podélně rýhované příčky a protiskluzové plastové patky a opěrné koncovky zajišťují stabilitu osoby pracující na žebříku._x000D_
Bude sloužit pro přístup dvířkami 55 do podkrovního prostoru k VZT jednotkám - uložený bude v m.č.303.</t>
  </si>
  <si>
    <t>3044471</t>
  </si>
  <si>
    <t>261</t>
  </si>
  <si>
    <t>D06</t>
  </si>
  <si>
    <t>D+M - KUCHYŇSKÁ LINKA - BĚŽNÉ STANDARDNÍ PROVEDENÍ - DLE POŽADAVKŮ INVESTORA - DÉLKA 1,8m , ŠÍŘKA 0,6m - SPODNÍ SKŘÍŇKY A VRCHNÍ SKŘÍŇKY NA ZEĎ</t>
  </si>
  <si>
    <t>681267074</t>
  </si>
  <si>
    <t>262</t>
  </si>
  <si>
    <t>D07</t>
  </si>
  <si>
    <t>D+M - PRACOVNÍ STŮL DŘEVĚNÝ PROVEDENÝ NA ZAKÁZKU SE ZAPRACOVÁNÍM 2 x DVOUDŘEZ_x000D_
- BĚŽNÉ STANDARDNÍ PROVEDENÍ - DLE POŽADAVKŮ INVESTORA_x000D_
- DÉLKA 2,0m , ŠÍŘKA 0,6m</t>
  </si>
  <si>
    <t>1916382647</t>
  </si>
  <si>
    <t>263</t>
  </si>
  <si>
    <t>D08</t>
  </si>
  <si>
    <t>D+M - PŘENOSNÝ HASICÍ PŘÍSTROJ TYPU DLE PBŘ - U VÝTAHOVÉ ŠACHTY (ELEKTRO ROZVADĚČE), SNĚHOVÝ - NÁPLŇ 5kg S HASICÍ SCHOPNOSTÍ 55B VČETNĚ DRŽÁKU PRO UCHYCENÍ NA ZEĎ VÝŠKA RUKOJETI MAX. 1,50 m NAD PODLAHOU</t>
  </si>
  <si>
    <t>-1751939179</t>
  </si>
  <si>
    <t>264</t>
  </si>
  <si>
    <t>D09</t>
  </si>
  <si>
    <t>D+M - PŘENOSNÝ HASICÍ PŘÍSTROJ TYPU DLE PBŘ - VE SKLADU A VÝUKOVÝCH PROSTORÁCH, PRÁŠKOVÝ - NÁPLŇ 6kg S HASICÍ SCHOPNOSTÍ 21A, 113B VČETNĚ DRŽÁKU PRO UCHYCENÍ NA ZEĎ VÝŠKA RUKOJETI MAX. 1,50 m NAD PODLAHOU</t>
  </si>
  <si>
    <t>-1974892171</t>
  </si>
  <si>
    <t>771</t>
  </si>
  <si>
    <t>Podlahy z dlaždic</t>
  </si>
  <si>
    <t>265</t>
  </si>
  <si>
    <t>771121011</t>
  </si>
  <si>
    <t>Příprava podkladu před provedením dlažby nátěr penetrační na podlahu</t>
  </si>
  <si>
    <t>-1551415022</t>
  </si>
  <si>
    <t>https://podminky.urs.cz/item/CS_URS_2025_01/771121011</t>
  </si>
  <si>
    <t>"skladba NS3" (11,40+3,80)*2</t>
  </si>
  <si>
    <t>266</t>
  </si>
  <si>
    <t>771151021</t>
  </si>
  <si>
    <t>Příprava podkladu před provedením dlažby samonivelační stěrka min. pevnosti 30 MPa, tloušťky do 3 mm</t>
  </si>
  <si>
    <t>-1311528093</t>
  </si>
  <si>
    <t>https://podminky.urs.cz/item/CS_URS_2025_01/771151021</t>
  </si>
  <si>
    <t>"skladba NS3" (11,40+3,80)</t>
  </si>
  <si>
    <t>267</t>
  </si>
  <si>
    <t>771574439</t>
  </si>
  <si>
    <t>Montáž podlah z dlaždic keramických lepených cementovým flexibilním lepidlem reliéfních nebo z dekorů, tloušťky do 10 mm přes 22 do 25 ks/m2</t>
  </si>
  <si>
    <t>-1887872615</t>
  </si>
  <si>
    <t>https://podminky.urs.cz/item/CS_URS_2025_01/771574439</t>
  </si>
  <si>
    <t>268</t>
  </si>
  <si>
    <t>5976126.R</t>
  </si>
  <si>
    <t>dlažba keramická slinutá mrazuvzdorná R12V4 povrch reliéfní/matný tl 9mm přes 22 do 25ks/m2</t>
  </si>
  <si>
    <t>315190342</t>
  </si>
  <si>
    <t>31,07*1,1 'Přepočtené koeficientem množství</t>
  </si>
  <si>
    <t>269</t>
  </si>
  <si>
    <t>771591112</t>
  </si>
  <si>
    <t>Izolace podlahy pod dlažbu nátěrem nebo stěrkou ve dvou vrstvách</t>
  </si>
  <si>
    <t>668409922</t>
  </si>
  <si>
    <t>https://podminky.urs.cz/item/CS_URS_2025_01/771591112</t>
  </si>
  <si>
    <t>270</t>
  </si>
  <si>
    <t>998771112</t>
  </si>
  <si>
    <t>Přesun hmot pro podlahy z dlaždic stanovený z hmotnosti přesunovaného materiálu vodorovná dopravní vzdálenost do 50 m s omezením mechanizace v objektech výšky přes 6 do 12 m</t>
  </si>
  <si>
    <t>-881627146</t>
  </si>
  <si>
    <t>https://podminky.urs.cz/item/CS_URS_2025_01/998771112</t>
  </si>
  <si>
    <t>775</t>
  </si>
  <si>
    <t>Podlahy skládané</t>
  </si>
  <si>
    <t>271</t>
  </si>
  <si>
    <t>775591191</t>
  </si>
  <si>
    <t>Ostatní prvky pro plovoucí podlahy montáž podložky vyrovnávací a tlumící</t>
  </si>
  <si>
    <t>-50966129</t>
  </si>
  <si>
    <t>https://podminky.urs.cz/item/CS_URS_2025_01/775591191</t>
  </si>
  <si>
    <t>272</t>
  </si>
  <si>
    <t>6115535.R</t>
  </si>
  <si>
    <t>podložka izolační PUR tl. 5mm</t>
  </si>
  <si>
    <t>1590429212</t>
  </si>
  <si>
    <t>303,908*1,08 'Přepočtené koeficientem množství</t>
  </si>
  <si>
    <t>273</t>
  </si>
  <si>
    <t>998775112</t>
  </si>
  <si>
    <t>Přesun hmot pro podlahy skládané stanovený z hmotnosti přesunovaného materiálu vodorovná dopravní vzdálenost do 50 m s omezením mechanizace v objektech výšky přes 6 do 12 m</t>
  </si>
  <si>
    <t>-515936632</t>
  </si>
  <si>
    <t>https://podminky.urs.cz/item/CS_URS_2025_01/998775112</t>
  </si>
  <si>
    <t>776</t>
  </si>
  <si>
    <t>Podlahy povlakové</t>
  </si>
  <si>
    <t>274</t>
  </si>
  <si>
    <t>776121112</t>
  </si>
  <si>
    <t>Příprava podkladu povlakových podlah a stěn penetrace vodou ředitelná podlah</t>
  </si>
  <si>
    <t>413104104</t>
  </si>
  <si>
    <t>https://podminky.urs.cz/item/CS_URS_2025_01/776121112</t>
  </si>
  <si>
    <t>"skladba NS1" (55,47+18,15+2,81+15,25+18,60+72,51+16,84+53,94)</t>
  </si>
  <si>
    <t>275</t>
  </si>
  <si>
    <t>776141121</t>
  </si>
  <si>
    <t>Příprava podkladu povlakových podlah a stěn vyrovnání samonivelační stěrkou podlah min.pevnosti 30 MPa, tloušťky do 3 mm</t>
  </si>
  <si>
    <t>2025145851</t>
  </si>
  <si>
    <t>https://podminky.urs.cz/item/CS_URS_2025_01/776141121</t>
  </si>
  <si>
    <t>276</t>
  </si>
  <si>
    <t>776251211</t>
  </si>
  <si>
    <t>Montáž podlahovin z přírodního linolea (marmolea) lepením standardním lepidlem ze čtverců standardních</t>
  </si>
  <si>
    <t>-457619857</t>
  </si>
  <si>
    <t>https://podminky.urs.cz/item/CS_URS_2025_01/776251211</t>
  </si>
  <si>
    <t>277</t>
  </si>
  <si>
    <t>60756110</t>
  </si>
  <si>
    <t>linoleum přírodní třída zátěže 32/41, hořlavost Cfl-s1 tl 2mm</t>
  </si>
  <si>
    <t>-1442840955</t>
  </si>
  <si>
    <t>253,57*1,2 'Přepočtené koeficientem množství</t>
  </si>
  <si>
    <t>278</t>
  </si>
  <si>
    <t>776411211</t>
  </si>
  <si>
    <t>Montáž soklíků tahaných (fabiony) z PVC obvodových, výšky do 80 mm</t>
  </si>
  <si>
    <t>-1203622348</t>
  </si>
  <si>
    <t>https://podminky.urs.cz/item/CS_URS_2025_01/776411211</t>
  </si>
  <si>
    <t>"skladba SA 2.1" (7,289+2,705+0,55+2,905)*2</t>
  </si>
  <si>
    <t>"skladba SA 2.2" (4,255+1,73*3+2,155*3+1,75*3)</t>
  </si>
  <si>
    <t>"skladba SA 2.3" (10,20+3,33*2+3,95+4,41+8,45+2,60*2+1,47+1,75+1,85*2+2,00*3)*2</t>
  </si>
  <si>
    <t>"skladba SA1" (11,60+3,32+18,12+26,26+7,145+2,275+1,22+5,00+1,16+6,42+3,69)</t>
  </si>
  <si>
    <t>"skladba SA1.1" (5,83+3,32)</t>
  </si>
  <si>
    <t>"skladba SA2.6" 1,25</t>
  </si>
  <si>
    <t>"skladba SA2.5" (1,00+1,235+0,40+0,80*2+0,60*2)</t>
  </si>
  <si>
    <t>279</t>
  </si>
  <si>
    <t>998776112</t>
  </si>
  <si>
    <t>Přesun hmot pro podlahy povlakové stanovený z hmotnosti přesunovaného materiálu vodorovná dopravní vzdálenost do 50 m s omezením mechanizace v objektech výšky přes 6 do 12 m</t>
  </si>
  <si>
    <t>-1805867419</t>
  </si>
  <si>
    <t>https://podminky.urs.cz/item/CS_URS_2025_01/998776112</t>
  </si>
  <si>
    <t>781</t>
  </si>
  <si>
    <t>Dokončovací práce - obklady</t>
  </si>
  <si>
    <t>280</t>
  </si>
  <si>
    <t>781472221</t>
  </si>
  <si>
    <t>Montáž keramických obkladů stěn lepených cementovým flexibilním lepidlem hladkých přes 35 do 45 ks/m2</t>
  </si>
  <si>
    <t>-1616166194</t>
  </si>
  <si>
    <t>https://podminky.urs.cz/item/CS_URS_2025_01/781472221</t>
  </si>
  <si>
    <t>281</t>
  </si>
  <si>
    <t>59761706</t>
  </si>
  <si>
    <t>obklad keramický nemrazuvzdorný povrch hladký/lesklý tl do 10mm přes 35 do 45ks/m2</t>
  </si>
  <si>
    <t>-1193927854</t>
  </si>
  <si>
    <t>91,985*1,1 'Přepočtené koeficientem množství</t>
  </si>
  <si>
    <t>282</t>
  </si>
  <si>
    <t>781492251</t>
  </si>
  <si>
    <t>Obklad - dokončující práce montáž profilu lepeného flexibilním cementovým lepidlem ukončovacího</t>
  </si>
  <si>
    <t>-1610590929</t>
  </si>
  <si>
    <t>https://podminky.urs.cz/item/CS_URS_2025_01/781492251</t>
  </si>
  <si>
    <t>"mč. 3.04" (2,155+1,25)*2</t>
  </si>
  <si>
    <t>"mč. 3.06" (1,15+1,73+1,355+3,32)*2</t>
  </si>
  <si>
    <t>"mč. 3.07" (0,95+1,15+1,75*2)*2</t>
  </si>
  <si>
    <t>"mč. 3.08" (1,85+1,75)*2</t>
  </si>
  <si>
    <t>"mč. 3.11" 1,05</t>
  </si>
  <si>
    <t>"mč. 3.12" (2,20+1,80)</t>
  </si>
  <si>
    <t>283</t>
  </si>
  <si>
    <t>28342003</t>
  </si>
  <si>
    <t>lišta ukončovací z PVC 10mm</t>
  </si>
  <si>
    <t>-842594471</t>
  </si>
  <si>
    <t>56,57*1,05 'Přepočtené koeficientem množství</t>
  </si>
  <si>
    <t>284</t>
  </si>
  <si>
    <t>781495115</t>
  </si>
  <si>
    <t>Obklad - dokončující práce ostatní práce spárování silikonem</t>
  </si>
  <si>
    <t>1571574449</t>
  </si>
  <si>
    <t>https://podminky.urs.cz/item/CS_URS_2025_01/781495115</t>
  </si>
  <si>
    <t>285</t>
  </si>
  <si>
    <t>998781112</t>
  </si>
  <si>
    <t>Přesun hmot pro obklady keramické stanovený z hmotnosti přesunovaného materiálu vodorovná dopravní vzdálenost do 50 m s omezením mechanizace v objektech výšky přes 6 do 12 m</t>
  </si>
  <si>
    <t>1645310090</t>
  </si>
  <si>
    <t>https://podminky.urs.cz/item/CS_URS_2025_01/998781112</t>
  </si>
  <si>
    <t>783</t>
  </si>
  <si>
    <t>Dokončovací práce - nátěry</t>
  </si>
  <si>
    <t>286</t>
  </si>
  <si>
    <t>783823131.R</t>
  </si>
  <si>
    <t>Penetrační nátěr omítek hladkých omítek hladkých, zrnitých tenkovrstvých nebo štukových stupně členitosti 1 a 2</t>
  </si>
  <si>
    <t>31187975</t>
  </si>
  <si>
    <t>287</t>
  </si>
  <si>
    <t>783823163</t>
  </si>
  <si>
    <t>Penetrační nátěr omítek hladkých omítek hladkých, zrnitých tenkovrstvých nebo štukových stupně členitosti 3 silikátový</t>
  </si>
  <si>
    <t>64612003</t>
  </si>
  <si>
    <t>https://podminky.urs.cz/item/CS_URS_2025_01/783823163</t>
  </si>
  <si>
    <t>288</t>
  </si>
  <si>
    <t>783826301.R</t>
  </si>
  <si>
    <t>Nátěr omítek se schopností překlenutí trhlin elastický (trvale pružný)</t>
  </si>
  <si>
    <t>1769299996</t>
  </si>
  <si>
    <t>289</t>
  </si>
  <si>
    <t>783826313</t>
  </si>
  <si>
    <t>Nátěr omítek se schopností překlenutí trhlin mikroarmovací silikátový</t>
  </si>
  <si>
    <t>1048078435</t>
  </si>
  <si>
    <t>https://podminky.urs.cz/item/CS_URS_2025_01/783826313</t>
  </si>
  <si>
    <t>"sjednocující nátěr fasády" 10,85*(28,00*2+19,80+2,28*2+2,50+3,96+3,32+1,20)*2</t>
  </si>
  <si>
    <t>784</t>
  </si>
  <si>
    <t>Dokončovací práce - malby a tapety</t>
  </si>
  <si>
    <t>290</t>
  </si>
  <si>
    <t>784111001</t>
  </si>
  <si>
    <t>Oprášení (ometení) podkladu v místnostech výšky do 3,80 m</t>
  </si>
  <si>
    <t>-751272927</t>
  </si>
  <si>
    <t>https://podminky.urs.cz/item/CS_URS_2025_01/784111001</t>
  </si>
  <si>
    <t>SDK - předstěny</t>
  </si>
  <si>
    <t>SDK - podhledy</t>
  </si>
  <si>
    <t>SDK - příčky</t>
  </si>
  <si>
    <t>"skladba SA 2.1" ((7,289+2,705+0,55)*3,10+2,905*(3,10+1,505)/2)*2</t>
  </si>
  <si>
    <t>"skladba SA 2.2" ((4,255+1,73*3+2,155*3)*3,10+(1,75*3)*(3,10+1,505)/2)*2</t>
  </si>
  <si>
    <t>"skladba SA 2.3" ((10,20+3,33*2+3,95+4,41+8,45+2,60*2+1,47)*3,10+(1,75+1,85*2+2,00*3)*(3,10+1,505)/2)*2</t>
  </si>
  <si>
    <t>"odečet obkladů" -91,985</t>
  </si>
  <si>
    <t>291</t>
  </si>
  <si>
    <t>784171101</t>
  </si>
  <si>
    <t>Zakrytí nemalovaných ploch (materiál ve specifikaci) včetně pozdějšího odkrytí podlah</t>
  </si>
  <si>
    <t>-1100054400</t>
  </si>
  <si>
    <t>https://podminky.urs.cz/item/CS_URS_2025_01/784171101</t>
  </si>
  <si>
    <t>"podlahy" 272,36</t>
  </si>
  <si>
    <t>292</t>
  </si>
  <si>
    <t>28323156</t>
  </si>
  <si>
    <t>fólie pro malířské potřeby zakrývací tl 41µ 4x5m</t>
  </si>
  <si>
    <t>-1169964282</t>
  </si>
  <si>
    <t>272,36*1,05 'Přepočtené koeficientem množství</t>
  </si>
  <si>
    <t>293</t>
  </si>
  <si>
    <t>784211101</t>
  </si>
  <si>
    <t>Malby z malířských směsí oděruvzdorných za mokra dvojnásobné, bílé za mokra oděruvzdorné výborně v místnostech výšky do 3,80 m</t>
  </si>
  <si>
    <t>426376556</t>
  </si>
  <si>
    <t>https://podminky.urs.cz/item/CS_URS_2025_01/784211101</t>
  </si>
  <si>
    <t>Práce a dodávky M</t>
  </si>
  <si>
    <t>33-M</t>
  </si>
  <si>
    <t>Montáže dopr.zaříz.,sklad. zař. a váh</t>
  </si>
  <si>
    <t>294</t>
  </si>
  <si>
    <t>981999999.01</t>
  </si>
  <si>
    <t>demontáž šikmé schodišťové plošiny pro imobilní včetně likvidace</t>
  </si>
  <si>
    <t>1371184800</t>
  </si>
  <si>
    <t>295</t>
  </si>
  <si>
    <t>33-M-01</t>
  </si>
  <si>
    <t>Dodávka a montáž výtahu - viz technická specifikace v PD</t>
  </si>
  <si>
    <t>1509054467</t>
  </si>
  <si>
    <t>296</t>
  </si>
  <si>
    <t>33-M-02</t>
  </si>
  <si>
    <t>Dodávka a montáž výtahové šachty pro výtah - viz technická specifikace v PD</t>
  </si>
  <si>
    <t>228670386</t>
  </si>
  <si>
    <t>D.1.2 - Stavebně konstrukční řešení</t>
  </si>
  <si>
    <t xml:space="preserve">    2 - Zakládání</t>
  </si>
  <si>
    <t xml:space="preserve">    4 - Vodorovné konstrukce</t>
  </si>
  <si>
    <t xml:space="preserve">    767 - Konstrukce zámečnické</t>
  </si>
  <si>
    <t>Zakládání</t>
  </si>
  <si>
    <t>273313611</t>
  </si>
  <si>
    <t>Základy z betonu prostého desky z betonu kamenem neprokládaného tř. C 16/20</t>
  </si>
  <si>
    <t>-1370432877</t>
  </si>
  <si>
    <t>https://podminky.urs.cz/item/CS_URS_2025_01/273313611</t>
  </si>
  <si>
    <t>"dojezd výtahu - podkladní beton" (2,50*2,47+2,30*1,29)*0,10</t>
  </si>
  <si>
    <t>273322511</t>
  </si>
  <si>
    <t>Základy z betonu železového (bez výztuže) desky z betonu se zvýšenými nároky na prostředí tř. C 25/30</t>
  </si>
  <si>
    <t>-176994443</t>
  </si>
  <si>
    <t>https://podminky.urs.cz/item/CS_URS_2025_01/273322511</t>
  </si>
  <si>
    <t>"dojezd výtahu" 2,50*2,47*0,30+2,30*1,29*0,20</t>
  </si>
  <si>
    <t>273351121</t>
  </si>
  <si>
    <t>Bednění základů desek zřízení</t>
  </si>
  <si>
    <t>614390290</t>
  </si>
  <si>
    <t>https://podminky.urs.cz/item/CS_URS_2025_01/273351121</t>
  </si>
  <si>
    <t>"dojezd výtahu" (2,50+2,47)*2*0,30+(2,30+1,29)*2*0,20</t>
  </si>
  <si>
    <t>273351122</t>
  </si>
  <si>
    <t>Bednění základů desek odstranění</t>
  </si>
  <si>
    <t>1626994295</t>
  </si>
  <si>
    <t>https://podminky.urs.cz/item/CS_URS_2025_01/273351122</t>
  </si>
  <si>
    <t>274322511</t>
  </si>
  <si>
    <t>Základy z betonu železového (bez výztuže) pasy z betonu se zvýšenými nároky na prostředí tř. C 25/30</t>
  </si>
  <si>
    <t>520991737</t>
  </si>
  <si>
    <t>https://podminky.urs.cz/item/CS_URS_2025_01/274322511</t>
  </si>
  <si>
    <t>"dojezd výtahu" 2,30*0,90*0,40</t>
  </si>
  <si>
    <t>274351121</t>
  </si>
  <si>
    <t>Bednění základů pasů rovné zřízení</t>
  </si>
  <si>
    <t>-1527030272</t>
  </si>
  <si>
    <t>https://podminky.urs.cz/item/CS_URS_2025_01/274351121</t>
  </si>
  <si>
    <t>"dojezd výtahu" 2,30*(0,90+0,40)*2</t>
  </si>
  <si>
    <t>274351122</t>
  </si>
  <si>
    <t>Bednění základů pasů rovné odstranění</t>
  </si>
  <si>
    <t>729023641</t>
  </si>
  <si>
    <t>https://podminky.urs.cz/item/CS_URS_2025_01/274351122</t>
  </si>
  <si>
    <t>279322511</t>
  </si>
  <si>
    <t>Základové zdi z betonu železového (bez výztuže) se zvýšenými nároky na prostředí tř. C 25/30</t>
  </si>
  <si>
    <t>-146001770</t>
  </si>
  <si>
    <t>https://podminky.urs.cz/item/CS_URS_2025_01/279322511</t>
  </si>
  <si>
    <t>"dojezd výtahu" (2,47*2+2,50)*1,10*0,30+2,47*0,55*0,20*2+(1,29*2+2,30)*0,35*0,20</t>
  </si>
  <si>
    <t>279351121</t>
  </si>
  <si>
    <t>Bednění základových zdí rovné oboustranné za každou stranu zřízení</t>
  </si>
  <si>
    <t>313730425</t>
  </si>
  <si>
    <t>https://podminky.urs.cz/item/CS_URS_2025_01/279351121</t>
  </si>
  <si>
    <t>"dojezd výtahu" ((2,47*2+2,50)*1,10+2,47*0,55*2+(1,29*2+2,30)*0,35)*2</t>
  </si>
  <si>
    <t>279351122</t>
  </si>
  <si>
    <t>Bednění základových zdí rovné oboustranné za každou stranu odstranění</t>
  </si>
  <si>
    <t>-30965839</t>
  </si>
  <si>
    <t>https://podminky.urs.cz/item/CS_URS_2025_01/279351122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</si>
  <si>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</si>
  <si>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</si>
  <si>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685826357</t>
  </si>
  <si>
    <t>https://podminky.urs.cz/item/CS_URS_2025_01/279361821</t>
  </si>
  <si>
    <t>"dojezd výtahu" 944,39*0,001</t>
  </si>
  <si>
    <t>Vodorovné konstrukce</t>
  </si>
  <si>
    <t>417321515</t>
  </si>
  <si>
    <t>Ztužující pásy a věnce z betonu železového (bez výztuže) tř. C 25/30</t>
  </si>
  <si>
    <t>-629371150</t>
  </si>
  <si>
    <t>https://podminky.urs.cz/item/CS_URS_2025_01/417321515</t>
  </si>
  <si>
    <t>"ztužují věnce" (12,72+4,20+27,55+7,10)*0,20*0,50+2,90*0,20*0,33</t>
  </si>
  <si>
    <t>417351115</t>
  </si>
  <si>
    <t>Bednění bočnic ztužujících pásů a věnců včetně vzpěr zřízení</t>
  </si>
  <si>
    <t>1415866088</t>
  </si>
  <si>
    <t>https://podminky.urs.cz/item/CS_URS_2025_01/417351115</t>
  </si>
  <si>
    <t>"ztužují věnce" (12,72+4,20+27,55+7,10+2,90)*0,20*2</t>
  </si>
  <si>
    <t>417351116</t>
  </si>
  <si>
    <t>Bednění bočnic ztužujících pásů a věnců včetně vzpěr odstranění</t>
  </si>
  <si>
    <t>806318976</t>
  </si>
  <si>
    <t>https://podminky.urs.cz/item/CS_URS_2025_01/417351116</t>
  </si>
  <si>
    <t>417361821</t>
  </si>
  <si>
    <t>Výztuž ztužujících pásů a věnců z betonářské oceli 10 505 (R) nebo BSt 500</t>
  </si>
  <si>
    <t>-8131315</t>
  </si>
  <si>
    <t>https://podminky.urs.cz/item/CS_URS_2025_01/417361821</t>
  </si>
  <si>
    <t>" v.č. D1.2.3 VÝZTUŽ VĚNCE - výkaz výztuže" 423,59*0,001</t>
  </si>
  <si>
    <t>0,424*1,05 'Přepočtené koeficientem množství</t>
  </si>
  <si>
    <t>632481212</t>
  </si>
  <si>
    <t>Separační vrstva k oddělení podlahových vrstev z asfaltovaného pásu</t>
  </si>
  <si>
    <t>1052406506</t>
  </si>
  <si>
    <t>https://podminky.urs.cz/item/CS_URS_2025_01/632481212</t>
  </si>
  <si>
    <t>"dojezd výtahu - podkladní beton" (2,50*2,47+2,30*1,29)</t>
  </si>
  <si>
    <t>953333424</t>
  </si>
  <si>
    <t>PVC těsnící pás do betonových konstrukcí do dilatačních spar vnější, pokládaný na bednění nebo podkladní beton z vnější strany konstrukce šířky 240 mm, výška kotvy do 35 mm</t>
  </si>
  <si>
    <t>1987205737</t>
  </si>
  <si>
    <t>https://podminky.urs.cz/item/CS_URS_2025_01/953333424</t>
  </si>
  <si>
    <t>953334125.R</t>
  </si>
  <si>
    <t>Bobtnavý pásek do pracovních spar betonových kcí pur-elastomerový</t>
  </si>
  <si>
    <t>1970690962</t>
  </si>
  <si>
    <t>"dojezd výtahu" (2,30+1,29)*2</t>
  </si>
  <si>
    <t>953334423</t>
  </si>
  <si>
    <t>Těsnící plech do pracovních spar betonových konstrukcí horizontálních i vertikálních (podlaha - zeď, zeď - strop a technologických) délky do 2,5 m s nožičkou s bitumenovým povrchem oboustranným, šířky 160 mm</t>
  </si>
  <si>
    <t>-1613775702</t>
  </si>
  <si>
    <t>https://podminky.urs.cz/item/CS_URS_2025_01/953334423</t>
  </si>
  <si>
    <t>"dojezd výtahu" (2,47*2+2,50)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</si>
  <si>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</si>
  <si>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</si>
  <si>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-60638612</t>
  </si>
  <si>
    <t>https://podminky.urs.cz/item/CS_URS_2025_01/953334514</t>
  </si>
  <si>
    <t>"dojezd výtahu" 2,50*3</t>
  </si>
  <si>
    <t>1897736923</t>
  </si>
  <si>
    <t>711151102</t>
  </si>
  <si>
    <t>Provedení izolace proti zemní vlhkosti bentonitovou rohoží na ploše svislé S</t>
  </si>
  <si>
    <t>-722732460</t>
  </si>
  <si>
    <t>https://podminky.urs.cz/item/CS_URS_2025_01/711151102</t>
  </si>
  <si>
    <t>"dojezd výtahu" (2,47*2+2,50)*0,40</t>
  </si>
  <si>
    <t>56284518</t>
  </si>
  <si>
    <t xml:space="preserve">rohož bentonitová_x000D_
</t>
  </si>
  <si>
    <t>370264528</t>
  </si>
  <si>
    <t>2,976*1,221 'Přepočtené koeficientem množství</t>
  </si>
  <si>
    <t>Konstrukce zámečnické</t>
  </si>
  <si>
    <t>76799511</t>
  </si>
  <si>
    <t>Výroba, dodávka a montáž atypických zámečnických konstrukcí - kompletní provedení a dodávka včetně povrchové úpravy dle PD statiky v.č. D1.2.2 TVAR_3NP a D.2.1 VÝKAZ OCELI</t>
  </si>
  <si>
    <t>-567528200</t>
  </si>
  <si>
    <t>"v.č. D.2.1 VÝKAZ OCELI" 12749,56</t>
  </si>
  <si>
    <t>998767112</t>
  </si>
  <si>
    <t>Přesun hmot pro zámečnické konstrukce stanovený z hmotnosti přesunovaného materiálu vodorovná dopravní vzdálenost do 50 m s omezením mechanizace v objektech výšky přes 6 do 12 m</t>
  </si>
  <si>
    <t>310521581</t>
  </si>
  <si>
    <t>https://podminky.urs.cz/item/CS_URS_2025_01/998767112</t>
  </si>
  <si>
    <t>D.1.4 - Technika prostředí staveb</t>
  </si>
  <si>
    <t>Soupis:</t>
  </si>
  <si>
    <t>D.1.4.a - Zdravotně technické instalace</t>
  </si>
  <si>
    <t xml:space="preserve">    997 - Přesun sutě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</si>
  <si>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</si>
  <si>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</si>
  <si>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</si>
  <si>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</si>
  <si>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</si>
  <si>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>310236241</t>
  </si>
  <si>
    <t>Zazdívka otvorů ve zdivu nadzákladovém cihlami pálenými plochy přes 0,0225 m2 do 0,09 m2, ve zdi tl. do 300 mm</t>
  </si>
  <si>
    <t>-1043365238</t>
  </si>
  <si>
    <t>https://podminky.urs.cz/item/CS_URS_2025_01/310236241</t>
  </si>
  <si>
    <t>612135101</t>
  </si>
  <si>
    <t>Hrubá výplň rýh maltou jakékoli šířky rýhy ve stěnách</t>
  </si>
  <si>
    <t>314244763</t>
  </si>
  <si>
    <t>https://podminky.urs.cz/item/CS_URS_2025_01/612135101</t>
  </si>
  <si>
    <t>974031132</t>
  </si>
  <si>
    <t>Vysekání rýh ve zdivu cihelném na maltu vápennou nebo vápenocementovou do hl. 50 mm a šířky do 70 mm</t>
  </si>
  <si>
    <t>1892139935</t>
  </si>
  <si>
    <t>https://podminky.urs.cz/item/CS_URS_2025_01/974031132</t>
  </si>
  <si>
    <t>974031153</t>
  </si>
  <si>
    <t>Vysekání rýh ve zdivu cihelném na maltu vápennou nebo vápenocementovou do hl. 100 mm a šířky do 100 mm</t>
  </si>
  <si>
    <t>-1465510041</t>
  </si>
  <si>
    <t>https://podminky.urs.cz/item/CS_URS_2025_01/974031153</t>
  </si>
  <si>
    <t>977151111</t>
  </si>
  <si>
    <t>Jádrové vrty diamantovými korunkami do stavebních materiálů (železobetonu, betonu, cihel, obkladů, dlažeb, kamene) průměru do 35 mm</t>
  </si>
  <si>
    <t>1614013423</t>
  </si>
  <si>
    <t>https://podminky.urs.cz/item/CS_URS_2025_01/977151111</t>
  </si>
  <si>
    <t>977151117</t>
  </si>
  <si>
    <t>Jádrové vrty diamantovými korunkami do stavebních materiálů (železobetonu, betonu, cihel, obkladů, dlažeb, kamene) průměru přes 80 do 90 mm</t>
  </si>
  <si>
    <t>642381456</t>
  </si>
  <si>
    <t>https://podminky.urs.cz/item/CS_URS_2025_01/977151117</t>
  </si>
  <si>
    <t>977151122</t>
  </si>
  <si>
    <t>Jádrové vrty diamantovými korunkami do stavebních materiálů (železobetonu, betonu, cihel, obkladů, dlažeb, kamene) průměru přes 120 do 130 mm</t>
  </si>
  <si>
    <t>336147881</t>
  </si>
  <si>
    <t>https://podminky.urs.cz/item/CS_URS_2025_01/977151122</t>
  </si>
  <si>
    <t>Přesun sutě</t>
  </si>
  <si>
    <t>997013213</t>
  </si>
  <si>
    <t>Vnitrostaveništní doprava suti a vybouraných hmot vodorovně do 50 m s naložením ručně pro budovy a haly výšky přes 9 do 12 m</t>
  </si>
  <si>
    <t>915386608</t>
  </si>
  <si>
    <t>https://podminky.urs.cz/item/CS_URS_2025_01/997013213</t>
  </si>
  <si>
    <t>997013501</t>
  </si>
  <si>
    <t>Odvoz suti a vybouraných hmot na skládku nebo meziskládku se složením, na vzdálenost do 1 km</t>
  </si>
  <si>
    <t>1232245778</t>
  </si>
  <si>
    <t>https://podminky.urs.cz/item/CS_URS_2025_01/997013501</t>
  </si>
  <si>
    <t>-920244029</t>
  </si>
  <si>
    <t>0,444*20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</si>
  <si>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</si>
  <si>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</si>
  <si>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1559652230</t>
  </si>
  <si>
    <t>https://podminky.urs.cz/item/CS_URS_2025_01/997013631</t>
  </si>
  <si>
    <t>997221611</t>
  </si>
  <si>
    <t>Nakládání na dopravní prostředky pro vodorovnou dopravu suti</t>
  </si>
  <si>
    <t>-70098101</t>
  </si>
  <si>
    <t>https://podminky.urs.cz/item/CS_URS_2025_01/997221611</t>
  </si>
  <si>
    <t>-1991648472</t>
  </si>
  <si>
    <t>721</t>
  </si>
  <si>
    <t>Zdravotechnika - vnitřní kanalizace</t>
  </si>
  <si>
    <t>721100911</t>
  </si>
  <si>
    <t>Opravy potrubí hrdlového zazátkování hrdla kanalizačního potrubí</t>
  </si>
  <si>
    <t>1901808381</t>
  </si>
  <si>
    <t>https://podminky.urs.cz/item/CS_URS_2025_01/721100911</t>
  </si>
  <si>
    <t>721171905</t>
  </si>
  <si>
    <t>Opravy odpadního potrubí plastového vsazení odbočky do potrubí DN 110</t>
  </si>
  <si>
    <t>1327695727</t>
  </si>
  <si>
    <t>https://podminky.urs.cz/item/CS_URS_2025_01/721171905</t>
  </si>
  <si>
    <t>721171914</t>
  </si>
  <si>
    <t>Opravy odpadního potrubí plastového propojení dosavadního potrubí DN 75</t>
  </si>
  <si>
    <t>1131920222</t>
  </si>
  <si>
    <t>https://podminky.urs.cz/item/CS_URS_2025_01/721171914</t>
  </si>
  <si>
    <t>721174024</t>
  </si>
  <si>
    <t>Potrubí z trub polypropylenových odpadní (svislé) DN 75</t>
  </si>
  <si>
    <t>1108295754</t>
  </si>
  <si>
    <t>https://podminky.urs.cz/item/CS_URS_2025_01/721174024</t>
  </si>
  <si>
    <t>28615658</t>
  </si>
  <si>
    <t>objímka instalační pevná dvoušroubová HTPO DN 75</t>
  </si>
  <si>
    <t>937519951</t>
  </si>
  <si>
    <t>721174025</t>
  </si>
  <si>
    <t>Potrubí z trub polypropylenových odpadní (svislé) DN 110</t>
  </si>
  <si>
    <t>-1769907517</t>
  </si>
  <si>
    <t>https://podminky.urs.cz/item/CS_URS_2025_01/721174025</t>
  </si>
  <si>
    <t>28615659</t>
  </si>
  <si>
    <t>objímka instalační pevná dvoušroubová HTPO DN 110</t>
  </si>
  <si>
    <t>1236787431</t>
  </si>
  <si>
    <t>721174041</t>
  </si>
  <si>
    <t>Potrubí z trub polypropylenových připojovací DN 32</t>
  </si>
  <si>
    <t>-1010568721</t>
  </si>
  <si>
    <t>https://podminky.urs.cz/item/CS_URS_2025_01/721174041</t>
  </si>
  <si>
    <t>28615655</t>
  </si>
  <si>
    <t>objímka instalační pevná dvoušroubová HTPO DN 32</t>
  </si>
  <si>
    <t>-1669658993</t>
  </si>
  <si>
    <t>721174043</t>
  </si>
  <si>
    <t>Potrubí z trub polypropylenových připojovací DN 50</t>
  </si>
  <si>
    <t>240253890</t>
  </si>
  <si>
    <t>https://podminky.urs.cz/item/CS_URS_2025_01/721174043</t>
  </si>
  <si>
    <t>28615657</t>
  </si>
  <si>
    <t>objímka instalační pevná dvoušroubová HTPO DN 50</t>
  </si>
  <si>
    <t>1931688322</t>
  </si>
  <si>
    <t>721174044</t>
  </si>
  <si>
    <t>Potrubí z trub polypropylenových připojovací DN 75</t>
  </si>
  <si>
    <t>-502458392</t>
  </si>
  <si>
    <t>https://podminky.urs.cz/item/CS_URS_2025_01/721174044</t>
  </si>
  <si>
    <t>-527560310</t>
  </si>
  <si>
    <t>721174045</t>
  </si>
  <si>
    <t>Potrubí z trub polypropylenových připojovací DN 110</t>
  </si>
  <si>
    <t>-2006180454</t>
  </si>
  <si>
    <t>https://podminky.urs.cz/item/CS_URS_2025_01/721174045</t>
  </si>
  <si>
    <t>-8367231</t>
  </si>
  <si>
    <t>28615662</t>
  </si>
  <si>
    <t>připevňovací matice pro HTPO</t>
  </si>
  <si>
    <t>986370727</t>
  </si>
  <si>
    <t>28615663</t>
  </si>
  <si>
    <t>připevňovací šroub pro HTPO</t>
  </si>
  <si>
    <t>-730402123</t>
  </si>
  <si>
    <t>721194103</t>
  </si>
  <si>
    <t>Vyměření přípojek na potrubí vyvedení a upevnění odpadních výpustek DN 32</t>
  </si>
  <si>
    <t>-1172550779</t>
  </si>
  <si>
    <t>https://podminky.urs.cz/item/CS_URS_2025_01/721194103</t>
  </si>
  <si>
    <t>721194105</t>
  </si>
  <si>
    <t>Vyměření přípojek na potrubí vyvedení a upevnění odpadních výpustek DN 50</t>
  </si>
  <si>
    <t>-1868726803</t>
  </si>
  <si>
    <t>https://podminky.urs.cz/item/CS_URS_2025_01/721194105</t>
  </si>
  <si>
    <t>721194109</t>
  </si>
  <si>
    <t>Vyměření přípojek na potrubí vyvedení a upevnění odpadních výpustek DN 110</t>
  </si>
  <si>
    <t>1927663192</t>
  </si>
  <si>
    <t>https://podminky.urs.cz/item/CS_URS_2025_01/721194109</t>
  </si>
  <si>
    <t>721226513</t>
  </si>
  <si>
    <t>Zápachové uzávěrky podomítkové (Pe) s krycí deskou pro pračku a myčku DN 40/50 s přípojem vody a elektřiny</t>
  </si>
  <si>
    <t>1107290951</t>
  </si>
  <si>
    <t>https://podminky.urs.cz/item/CS_URS_2025_01/721226513</t>
  </si>
  <si>
    <t>721229111</t>
  </si>
  <si>
    <t>Zápachové uzávěrky montáž zápachových uzávěrek ostatních typů do DN 50</t>
  </si>
  <si>
    <t>-1748012796</t>
  </si>
  <si>
    <t>https://podminky.urs.cz/item/CS_URS_2025_01/721229111</t>
  </si>
  <si>
    <t>48481003</t>
  </si>
  <si>
    <t>sifon pro odvod kondenzátu</t>
  </si>
  <si>
    <t>-2119632909</t>
  </si>
  <si>
    <t>721273152</t>
  </si>
  <si>
    <t>Ventilační hlavice z polypropylenu (PP) DN 75</t>
  </si>
  <si>
    <t>-1274038356</t>
  </si>
  <si>
    <t>https://podminky.urs.cz/item/CS_URS_2025_01/721273152</t>
  </si>
  <si>
    <t>721273153</t>
  </si>
  <si>
    <t>Ventilační hlavice z polypropylenu (PP) DN 110</t>
  </si>
  <si>
    <t>-472048956</t>
  </si>
  <si>
    <t>https://podminky.urs.cz/item/CS_URS_2025_01/721273153</t>
  </si>
  <si>
    <t>721290111</t>
  </si>
  <si>
    <t>Zkouška těsnosti kanalizace v objektech vodou do DN 125</t>
  </si>
  <si>
    <t>2077196823</t>
  </si>
  <si>
    <t>https://podminky.urs.cz/item/CS_URS_2025_01/721290111</t>
  </si>
  <si>
    <t>998721112</t>
  </si>
  <si>
    <t>Přesun hmot pro vnitřní kanalizaci stanovený z hmotnosti přesunovaného materiálu vodorovná dopravní vzdálenost do 50 m s omezením mechanizace v objektech výšky přes 6 do 12 m</t>
  </si>
  <si>
    <t>311588149</t>
  </si>
  <si>
    <t>https://podminky.urs.cz/item/CS_URS_2025_01/998721112</t>
  </si>
  <si>
    <t>722</t>
  </si>
  <si>
    <t>Zdravotechnika - vnitřní vodovod</t>
  </si>
  <si>
    <t>722171932</t>
  </si>
  <si>
    <t>Výměna trubky, tvarovky, vsazení odbočky na rozvodech vody z plastů D přes 16 do 20 mm</t>
  </si>
  <si>
    <t>-964941171</t>
  </si>
  <si>
    <t>https://podminky.urs.cz/item/CS_URS_2025_01/722171932</t>
  </si>
  <si>
    <t>28614101</t>
  </si>
  <si>
    <t>trubka vícevrstvá pro vodu a topení PP-RCT S 3,2 D 20mm</t>
  </si>
  <si>
    <t>592698636</t>
  </si>
  <si>
    <t>1*1,03 'Přepočtené koeficientem množství</t>
  </si>
  <si>
    <t>722171933</t>
  </si>
  <si>
    <t>Výměna trubky, tvarovky, vsazení odbočky na rozvodech vody z plastů D přes 20 do 25 mm</t>
  </si>
  <si>
    <t>1244721201</t>
  </si>
  <si>
    <t>https://podminky.urs.cz/item/CS_URS_2025_01/722171933</t>
  </si>
  <si>
    <t>28614102</t>
  </si>
  <si>
    <t>trubka vícevrstvá pro vodu a topení PP-RCT S 3,2 D 25mm</t>
  </si>
  <si>
    <t>-1123385262</t>
  </si>
  <si>
    <t>7*1,03 'Přepočtené koeficientem množství</t>
  </si>
  <si>
    <t>722175002</t>
  </si>
  <si>
    <t>Potrubí z plastových trubek z polypropylenu PP-RCT svařovaných polyfúzně D 20 x 2,8</t>
  </si>
  <si>
    <t>839614109</t>
  </si>
  <si>
    <t>https://podminky.urs.cz/item/CS_URS_2025_01/722175002</t>
  </si>
  <si>
    <t>42390133</t>
  </si>
  <si>
    <t>objímka potrubí jednošroubová M8 20-23 1/2"</t>
  </si>
  <si>
    <t>511972280</t>
  </si>
  <si>
    <t>722175003</t>
  </si>
  <si>
    <t>Potrubí z plastových trubek z polypropylenu PP-RCT svařovaných polyfúzně D 25 x 3,5</t>
  </si>
  <si>
    <t>1588077098</t>
  </si>
  <si>
    <t>https://podminky.urs.cz/item/CS_URS_2025_01/722175003</t>
  </si>
  <si>
    <t>42390134</t>
  </si>
  <si>
    <t>objímka potrubí jednošroubová M8 25-30 3/4"</t>
  </si>
  <si>
    <t>1135663661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</si>
  <si>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</si>
  <si>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</si>
  <si>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28095489</t>
  </si>
  <si>
    <t>https://podminky.urs.cz/item/CS_URS_2025_01/722181231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</si>
  <si>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</si>
  <si>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</si>
  <si>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1845053415</t>
  </si>
  <si>
    <t>https://podminky.urs.cz/item/CS_URS_2025_01/722181232</t>
  </si>
  <si>
    <t>722181242</t>
  </si>
  <si>
    <t>Ochrana potrubí termoizolačními trubicemi z pěnového polyetylenu PE přilepenými v příčných a podélných spojích, tloušťky izolace přes 13 do 20 mm, vnitřního průměru izolace DN přes 22 do 45 mm</t>
  </si>
  <si>
    <t>-1398306804</t>
  </si>
  <si>
    <t>https://podminky.urs.cz/item/CS_URS_2025_01/722181242</t>
  </si>
  <si>
    <t>722190401</t>
  </si>
  <si>
    <t>Zřízení přípojek na potrubí vyvedení a upevnění výpustek do DN 25</t>
  </si>
  <si>
    <t>-226113371</t>
  </si>
  <si>
    <t>https://podminky.urs.cz/item/CS_URS_2025_01/722190401</t>
  </si>
  <si>
    <t>722190901</t>
  </si>
  <si>
    <t>Opravy ostatní uzavření nebo otevření vodovodního potrubí při opravách včetně vypuštění a napuštění</t>
  </si>
  <si>
    <t>1588763817</t>
  </si>
  <si>
    <t>https://podminky.urs.cz/item/CS_URS_2025_01/722190901</t>
  </si>
  <si>
    <t>722290234</t>
  </si>
  <si>
    <t>Zkoušky, proplach a desinfekce vodovodního potrubí proplach a desinfekce vodovodního potrubí do DN 80</t>
  </si>
  <si>
    <t>471719367</t>
  </si>
  <si>
    <t>https://podminky.urs.cz/item/CS_URS_2025_01/722290234</t>
  </si>
  <si>
    <t>722290246</t>
  </si>
  <si>
    <t>Zkoušky, proplach a desinfekce vodovodního potrubí zkoušky těsnosti vodovodního potrubí plastového do DN 40</t>
  </si>
  <si>
    <t>-1746038085</t>
  </si>
  <si>
    <t>https://podminky.urs.cz/item/CS_URS_2025_01/722290246</t>
  </si>
  <si>
    <t>998722112</t>
  </si>
  <si>
    <t>Přesun hmot pro vnitřní vodovod stanovený z hmotnosti přesunovaného materiálu vodorovná dopravní vzdálenost do 50 m s omezením mechanizace v objektech výšky přes 6 do 12 m</t>
  </si>
  <si>
    <t>1228836668</t>
  </si>
  <si>
    <t>https://podminky.urs.cz/item/CS_URS_2025_01/998722112</t>
  </si>
  <si>
    <t>725</t>
  </si>
  <si>
    <t>Zdravotechnika - zařizovací předměty</t>
  </si>
  <si>
    <t>725112022</t>
  </si>
  <si>
    <t>Zařízení záchodů klozety keramické závěsné na nosné stěny s hlubokým splachováním odpad vodorovný</t>
  </si>
  <si>
    <t>soubor</t>
  </si>
  <si>
    <t>-1836807045</t>
  </si>
  <si>
    <t>https://podminky.urs.cz/item/CS_URS_2025_01/725112022</t>
  </si>
  <si>
    <t>725112023</t>
  </si>
  <si>
    <t>Zařízení záchodů klozety keramické závěsné na nosné stěny s hlubokým splachováním pro handicapované odpad vodorovný</t>
  </si>
  <si>
    <t>-2052111411</t>
  </si>
  <si>
    <t>https://podminky.urs.cz/item/CS_URS_2025_01/725112023</t>
  </si>
  <si>
    <t>725211601</t>
  </si>
  <si>
    <t>Umyvadla keramická bílá bez výtokových armatur připevněná na stěnu šrouby bez sloupu nebo krytu na sifon, šířka umyvadla 500 mm</t>
  </si>
  <si>
    <t>1999002189</t>
  </si>
  <si>
    <t>https://podminky.urs.cz/item/CS_URS_2025_01/725211601</t>
  </si>
  <si>
    <t>725211681</t>
  </si>
  <si>
    <t>Umyvadla keramická bílá bez výtokových armatur připevněná na stěnu šrouby zdravotní, šířka umyvadla 640 mm</t>
  </si>
  <si>
    <t>-1479008567</t>
  </si>
  <si>
    <t>https://podminky.urs.cz/item/CS_URS_2025_01/725211681</t>
  </si>
  <si>
    <t>725311121</t>
  </si>
  <si>
    <t>Dřezy bez výtokových armatur jednoduché se zápachovou uzávěrkou nerezové s odkapávací plochou 560x480 mm a miskou</t>
  </si>
  <si>
    <t>1790573530</t>
  </si>
  <si>
    <t>https://podminky.urs.cz/item/CS_URS_2025_01/725311121</t>
  </si>
  <si>
    <t>725311131</t>
  </si>
  <si>
    <t>Dřezy bez výtokových armatur dvojité se zápachovou uzávěrkou nerezové nástavné 800x600 mm</t>
  </si>
  <si>
    <t>77121276</t>
  </si>
  <si>
    <t>https://podminky.urs.cz/item/CS_URS_2025_01/725311131</t>
  </si>
  <si>
    <t>725331112</t>
  </si>
  <si>
    <t>Výlevky bez výtokových armatur a splachovací nádrže keramické se sklopnou plastovou mřížkou závěsné, výšky 500 mm</t>
  </si>
  <si>
    <t>-1311118474</t>
  </si>
  <si>
    <t>https://podminky.urs.cz/item/CS_URS_2025_01/725331112</t>
  </si>
  <si>
    <t>725819401</t>
  </si>
  <si>
    <t>Ventily montáž ventilů ostatních typů rohových s připojovací trubičkou G 1/2"</t>
  </si>
  <si>
    <t>749187196</t>
  </si>
  <si>
    <t>https://podminky.urs.cz/item/CS_URS_2025_01/725819401</t>
  </si>
  <si>
    <t>55141001</t>
  </si>
  <si>
    <t>kohout kulový rohový mosazný R 1/2"x3/8"</t>
  </si>
  <si>
    <t>1582241827</t>
  </si>
  <si>
    <t>725821316</t>
  </si>
  <si>
    <t>Baterie dřezové nástěnné pákové s otáčivým plochým ústím a délkou ramínka 300 mm</t>
  </si>
  <si>
    <t>-1197896661</t>
  </si>
  <si>
    <t>https://podminky.urs.cz/item/CS_URS_2025_01/725821316</t>
  </si>
  <si>
    <t>725821329</t>
  </si>
  <si>
    <t>Baterie dřezové stojánkové pákové s otáčivým ústím a délkou ramínka s vytahovací sprškou</t>
  </si>
  <si>
    <t>-1370090916</t>
  </si>
  <si>
    <t>https://podminky.urs.cz/item/CS_URS_2025_01/725821329</t>
  </si>
  <si>
    <t>725822613</t>
  </si>
  <si>
    <t>Baterie umyvadlové stojánkové pákové s výpustí</t>
  </si>
  <si>
    <t>8719193</t>
  </si>
  <si>
    <t>https://podminky.urs.cz/item/CS_URS_2025_01/725822613</t>
  </si>
  <si>
    <t>725829131</t>
  </si>
  <si>
    <t>Baterie umyvadlové montáž ostatních typů stojánkových G 1/2"</t>
  </si>
  <si>
    <t>564846890</t>
  </si>
  <si>
    <t>https://podminky.urs.cz/item/CS_URS_2025_01/725829131</t>
  </si>
  <si>
    <t>551440471</t>
  </si>
  <si>
    <t>baterie umyvadlová stojánková páková s ovládáním výpusti - s dlouhouovládací pákou (pro imobilní); maximální průtok vody 6l/min</t>
  </si>
  <si>
    <t>-2011370262</t>
  </si>
  <si>
    <t>725851305</t>
  </si>
  <si>
    <t>Ventily odpadní pro zařizovací předměty dřezové bez přepadu G 6/4"</t>
  </si>
  <si>
    <t>-956612948</t>
  </si>
  <si>
    <t>https://podminky.urs.cz/item/CS_URS_2025_01/725851305</t>
  </si>
  <si>
    <t>725851307</t>
  </si>
  <si>
    <t>Ventily odpadní pro zařizovací předměty dřezové bez přepadu G 6/4" pro dvojdřez</t>
  </si>
  <si>
    <t>-975817047</t>
  </si>
  <si>
    <t>https://podminky.urs.cz/item/CS_URS_2025_01/725851307</t>
  </si>
  <si>
    <t>725861102</t>
  </si>
  <si>
    <t>Zápachové uzávěrky zařizovacích předmětů pro umyvadla DN 40</t>
  </si>
  <si>
    <t>-940584198</t>
  </si>
  <si>
    <t>https://podminky.urs.cz/item/CS_URS_2025_01/725861102</t>
  </si>
  <si>
    <t>725861312</t>
  </si>
  <si>
    <t>Zápachové uzávěrky zařizovacích předmětů pro umyvadla podomítkové DN 40/50</t>
  </si>
  <si>
    <t>-840390712</t>
  </si>
  <si>
    <t>https://podminky.urs.cz/item/CS_URS_2025_01/725861312</t>
  </si>
  <si>
    <t>725862103</t>
  </si>
  <si>
    <t>Zápachové uzávěrky zařizovacích předmětů pro dřezy DN 40/50</t>
  </si>
  <si>
    <t>-1400438875</t>
  </si>
  <si>
    <t>https://podminky.urs.cz/item/CS_URS_2025_01/725862103</t>
  </si>
  <si>
    <t>725862123</t>
  </si>
  <si>
    <t>Zápachové uzávěrky zařizovacích předmětů pro dvojdřezy s přípojkou pro pračku nebo myčku DN 40/50</t>
  </si>
  <si>
    <t>-1922945178</t>
  </si>
  <si>
    <t>https://podminky.urs.cz/item/CS_URS_2025_01/725862123</t>
  </si>
  <si>
    <t>998725112</t>
  </si>
  <si>
    <t>Přesun hmot pro zařizovací předměty stanovený z hmotnosti přesunovaného materiálu vodorovná dopravní vzdálenost do 50 m s omezením mechanizace v objektech výšky přes 6 do 12 m</t>
  </si>
  <si>
    <t>-704871717</t>
  </si>
  <si>
    <t>https://podminky.urs.cz/item/CS_URS_2025_01/998725112</t>
  </si>
  <si>
    <t>726</t>
  </si>
  <si>
    <t>Zdravotechnika - předstěnové instalace</t>
  </si>
  <si>
    <t>726131001</t>
  </si>
  <si>
    <t>Předstěnové instalační systémy do lehkých stěn s kovovou konstrukcí pro umyvadla stavební výšky do 1120 mm se stojánkovou baterií</t>
  </si>
  <si>
    <t>-858894694</t>
  </si>
  <si>
    <t>https://podminky.urs.cz/item/CS_URS_2025_01/726131001</t>
  </si>
  <si>
    <t>726131002</t>
  </si>
  <si>
    <t>Předstěnové instalační systémy do lehkých stěn s kovovou konstrukcí pro umyvadla stavební výšky do 1120 mm pro tělesně postižené</t>
  </si>
  <si>
    <t>-1822181047</t>
  </si>
  <si>
    <t>https://podminky.urs.cz/item/CS_URS_2025_01/726131002</t>
  </si>
  <si>
    <t>726131031</t>
  </si>
  <si>
    <t>Předstěnové instalační systémy do lehkých stěn s kovovou konstrukcí pro podpěrné prvky a madla stavební výška 1120 mm</t>
  </si>
  <si>
    <t>333774953</t>
  </si>
  <si>
    <t>https://podminky.urs.cz/item/CS_URS_2025_01/726131031</t>
  </si>
  <si>
    <t>726131041</t>
  </si>
  <si>
    <t>Předstěnové instalační systémy do lehkých stěn s kovovou konstrukcí pro závěsné klozety ovládání zepředu, stavební výšky 1120 mm</t>
  </si>
  <si>
    <t>1978640657</t>
  </si>
  <si>
    <t>https://podminky.urs.cz/item/CS_URS_2025_01/726131041</t>
  </si>
  <si>
    <t>726131043</t>
  </si>
  <si>
    <t>Předstěnové instalační systémy do lehkých stěn s kovovou konstrukcí pro závěsné klozety ovládání zepředu, stavební výšky 1120 mm pro tělesně postižené</t>
  </si>
  <si>
    <t>-1873528080</t>
  </si>
  <si>
    <t>https://podminky.urs.cz/item/CS_URS_2025_01/726131043</t>
  </si>
  <si>
    <t>998726122</t>
  </si>
  <si>
    <t>Přesun hmot pro instalační prefabrikáty stanovený z hmotnosti přesunovaného materiálu vodorovná dopravní vzdálenost do 50 m s omezením mechanizace v objektech výšky přes 6 m do 12 m</t>
  </si>
  <si>
    <t>-1968762397</t>
  </si>
  <si>
    <t>https://podminky.urs.cz/item/CS_URS_2025_01/998726122</t>
  </si>
  <si>
    <t>727</t>
  </si>
  <si>
    <t>Zdravotechnika - protipožární ochrana</t>
  </si>
  <si>
    <t>727213201</t>
  </si>
  <si>
    <t>Protipožární trubní ucpávky plastového potrubí prostup stropem tloušťky 150 mm požární odolnost EI 60 D 20</t>
  </si>
  <si>
    <t>377102465</t>
  </si>
  <si>
    <t>https://podminky.urs.cz/item/CS_URS_2025_01/727213201</t>
  </si>
  <si>
    <t>727213227</t>
  </si>
  <si>
    <t>Protipožární trubní ucpávky plastového potrubí prostup stropem tloušťky 150 mm požární odolnost EI 120 D 110</t>
  </si>
  <si>
    <t>-280357458</t>
  </si>
  <si>
    <t>https://podminky.urs.cz/item/CS_URS_2025_01/727213227</t>
  </si>
  <si>
    <t>998727112</t>
  </si>
  <si>
    <t>Přesun hmot pro protipožární ochranu stanovený z hmotnosti přesunovaného materiálu vodorovná dopravní vzdálenost do 50 m s omezením mechanizace v objektech výšky přes 6 do 12 m</t>
  </si>
  <si>
    <t>-31986680</t>
  </si>
  <si>
    <t>https://podminky.urs.cz/item/CS_URS_2025_01/998727112</t>
  </si>
  <si>
    <t>D.1.4.c - Vzduchotechnika</t>
  </si>
  <si>
    <t xml:space="preserve">D1 -  Zařízení č.1 –  Chlazení v  podkroví </t>
  </si>
  <si>
    <t xml:space="preserve">    D2 - Potrubí SPIRO-rovné trouby a tvarovky, dodávka a montáž</t>
  </si>
  <si>
    <t xml:space="preserve">D3 -  Zařízení č.2 – Hygienická zařízení </t>
  </si>
  <si>
    <t xml:space="preserve">D4 -  Zařízení č.3 – Úpravy stávajícího zařízení </t>
  </si>
  <si>
    <t xml:space="preserve">    D5 - Potrubí  sk. I, čtyřhranné  z pozinkovaného plechu s přírubou</t>
  </si>
  <si>
    <t>D6 - Ostatní</t>
  </si>
  <si>
    <t>D1</t>
  </si>
  <si>
    <t xml:space="preserve"> Zařízení č.1 –  Chlazení v  podkroví </t>
  </si>
  <si>
    <t>75 161-3143</t>
  </si>
  <si>
    <t>Montáž hadice pro odvod kondenzátu</t>
  </si>
  <si>
    <t>ks</t>
  </si>
  <si>
    <t>1598869784</t>
  </si>
  <si>
    <t>75 179-1182</t>
  </si>
  <si>
    <t>Krycí lišta plastová, rovné díly vč. tvarovek , šířka 90 mm</t>
  </si>
  <si>
    <t>bm</t>
  </si>
  <si>
    <t>300648817</t>
  </si>
  <si>
    <t>75 179-1301</t>
  </si>
  <si>
    <t>Zkouška těsnosti systému</t>
  </si>
  <si>
    <t>917779255</t>
  </si>
  <si>
    <t>75 179-1401</t>
  </si>
  <si>
    <t>Vakuování</t>
  </si>
  <si>
    <t>-254806163</t>
  </si>
  <si>
    <t>751 71-1133</t>
  </si>
  <si>
    <t xml:space="preserve">Vnitřní klimatizační jednotka podstropní 1 výdech, jmenovitý chladicí výkon min.5 kW </t>
  </si>
  <si>
    <t>-678111134</t>
  </si>
  <si>
    <t>751 71-1134</t>
  </si>
  <si>
    <t>Vnitřní klimatizační jednotka podstropní se 4 výdechy, jmenovitý chladicí výkon 6,7 kW</t>
  </si>
  <si>
    <t>1636342143</t>
  </si>
  <si>
    <t>751 72-1121</t>
  </si>
  <si>
    <t xml:space="preserve">Vnější kondenzační jednotka ( SYNCHRO), chladivo R32, hmotnost 2,6 kg předvyplněno pro 30m , jmenovitý chladicí výkon 9,5 kW , P=2,97 kW / 400V, jištění 16A </t>
  </si>
  <si>
    <t>1685994024</t>
  </si>
  <si>
    <t>751 72-1121.1</t>
  </si>
  <si>
    <t>Vnější kondenzační jednotka split, chladivo R32 hmotnost 2,45 kg předvyplněno pro 30m, jmenovitý chladicí výkon 6,8 kW , P=1,77 kW / 230V, jištění 20A</t>
  </si>
  <si>
    <t>-858018586</t>
  </si>
  <si>
    <t>751 79-1122</t>
  </si>
  <si>
    <t>Potrubí chladiva 2xCu prům 6,4 +12,7 vč. komunikačního kabelu a tepelné izolace kaučukové AF Armaflex</t>
  </si>
  <si>
    <t>-1654615381</t>
  </si>
  <si>
    <t>751 79-1123</t>
  </si>
  <si>
    <t>Potrubí chladiva předizolované 2x Cu prům 9,5 + 15,9 mm, vč. komunikačního kabelu a tepelné izolace kaučukové AF Armaflex</t>
  </si>
  <si>
    <t>-83349174</t>
  </si>
  <si>
    <t>751 79-1169</t>
  </si>
  <si>
    <t>Cu potrubní rozbočka</t>
  </si>
  <si>
    <t>1467719992</t>
  </si>
  <si>
    <t>751 79-1169.1</t>
  </si>
  <si>
    <t>Cu potrubní rozbočka KHRQM22M64T</t>
  </si>
  <si>
    <t>-2136834361</t>
  </si>
  <si>
    <t>Pol1</t>
  </si>
  <si>
    <t>Potrubní rozbočovač pro 2 jednotky</t>
  </si>
  <si>
    <t>-1084499291</t>
  </si>
  <si>
    <t>Pol2</t>
  </si>
  <si>
    <t>Kabelový ovladač pro vnitřní jednotku bílý</t>
  </si>
  <si>
    <t>583733771</t>
  </si>
  <si>
    <t>-1548076362</t>
  </si>
  <si>
    <t>Pol3</t>
  </si>
  <si>
    <t>Čerpadlo kondenzátu</t>
  </si>
  <si>
    <t>-661586624</t>
  </si>
  <si>
    <t>D2</t>
  </si>
  <si>
    <t>Potrubí SPIRO-rovné trouby a tvarovky, dodávka a montáž</t>
  </si>
  <si>
    <t>751 51-0041</t>
  </si>
  <si>
    <t>Průměru do 200mm – Trouba prům.100 mm</t>
  </si>
  <si>
    <t>1891717324</t>
  </si>
  <si>
    <t>751 51-0042</t>
  </si>
  <si>
    <t>Průměru do 200mm – Trouba prům.160 mm</t>
  </si>
  <si>
    <t>1815642920</t>
  </si>
  <si>
    <t>751 51-0042.1</t>
  </si>
  <si>
    <t>Průměru do 200mm – Trouba prům.150 mm</t>
  </si>
  <si>
    <t>-1436053235</t>
  </si>
  <si>
    <t>-1004700459</t>
  </si>
  <si>
    <t>751 51-0044</t>
  </si>
  <si>
    <t>Průměru do 400mm – Trouba prům.350 mm</t>
  </si>
  <si>
    <t>-1315777635</t>
  </si>
  <si>
    <t>D3</t>
  </si>
  <si>
    <t xml:space="preserve"> Zařízení č.2 – Hygienická zařízení </t>
  </si>
  <si>
    <t>751 12-2011</t>
  </si>
  <si>
    <t>Ventilátor nástěný radiální plastový průměr 100mm, referenční výrobek EB 100 NS, Q = 50 m3/h/ 80Pa, motor 29W/230V , zpětná klapka</t>
  </si>
  <si>
    <t>-1268583599</t>
  </si>
  <si>
    <t>751 12-2091</t>
  </si>
  <si>
    <t>Ventilátor potrubní diagonální průměr 100 mm, referenční výrobek TD 250/100, Q = 80 m3/h/ 80Pa, motor 28W/230V</t>
  </si>
  <si>
    <t>-1366709219</t>
  </si>
  <si>
    <t>751 32-2012</t>
  </si>
  <si>
    <t>Talířový ventil odvodní kovový průměr 100 mm, vč.montážního rámečku</t>
  </si>
  <si>
    <t>775131764</t>
  </si>
  <si>
    <t>751 51-4679</t>
  </si>
  <si>
    <t>Zpětná klapka pozink plech, průměr 100 mm</t>
  </si>
  <si>
    <t>1344631245</t>
  </si>
  <si>
    <t>751 51-4776</t>
  </si>
  <si>
    <t>Výfuková hlavice průměr 160 mm</t>
  </si>
  <si>
    <t>-287483696</t>
  </si>
  <si>
    <t>751 53-7146</t>
  </si>
  <si>
    <t>Flexopotrubí hlukotlumicí průměr 127 mm</t>
  </si>
  <si>
    <t>683068061</t>
  </si>
  <si>
    <t>751 69-1111</t>
  </si>
  <si>
    <t>Zaregulování systému- za 1 koncový prvek</t>
  </si>
  <si>
    <t>-1069225104</t>
  </si>
  <si>
    <t>D4</t>
  </si>
  <si>
    <t xml:space="preserve"> Zařízení č.3 – Úpravy stávajícího zařízení </t>
  </si>
  <si>
    <t>75 151-4553</t>
  </si>
  <si>
    <t>Pružná vložka 378x378 mm– stávající, demonáž , přemístění a montáž</t>
  </si>
  <si>
    <t>973930730</t>
  </si>
  <si>
    <t>75 151-4553.1</t>
  </si>
  <si>
    <t>Pružná vložka 378x378 mm, stávající, demonáž , přemístění a montáž</t>
  </si>
  <si>
    <t>-670894079</t>
  </si>
  <si>
    <t>-1089668586</t>
  </si>
  <si>
    <t>751 12-2092</t>
  </si>
  <si>
    <t>Ventilátor potrubní diagonální průměr 150 mm, Q = 250 m3/h/ 150Pa, motor 53W/230V tříotáčkový, referenční výrobek TD 500/150</t>
  </si>
  <si>
    <t>892541513</t>
  </si>
  <si>
    <t>Poznámka k položce:_x000D_
1 ks stávajícího radiálního ventilátoru (hlukově izolovaný, výkon 500 m3/h, tlak 200Pa, 400 V,  vč. regul klapky)  – _x000D_
 zůstává beze změn</t>
  </si>
  <si>
    <t>751 12-2113</t>
  </si>
  <si>
    <t>Radiální ventilátor hlukově izolovaný, výkon 500 m3/h, tlak 200Pa, 400 V, vč. regul klapky – stávající ventilátor montáž</t>
  </si>
  <si>
    <t>576570146</t>
  </si>
  <si>
    <t>751 12-2113.1</t>
  </si>
  <si>
    <t>Radiální ventilátor hlukově izolovaný, výkon 500 m3/h, tlak 200Pa, 400 V, vč. regul klapky – stávající ventilátor, montáž</t>
  </si>
  <si>
    <t>-1615750546</t>
  </si>
  <si>
    <t>751 12-2113.2</t>
  </si>
  <si>
    <t>Radiální ventilátor hlukově izolovaný, výkon 500 m3/h, tlak 200Pa, 400 V, vč. regul klapky – stávající ventilátor, demonáž , přemístění a montáž</t>
  </si>
  <si>
    <t>2011562071</t>
  </si>
  <si>
    <t>751 12-3822</t>
  </si>
  <si>
    <t>DTTO - demonáž + přemístění</t>
  </si>
  <si>
    <t>-2119480045</t>
  </si>
  <si>
    <t>-222196096</t>
  </si>
  <si>
    <t>1204624548</t>
  </si>
  <si>
    <t>751 39-8051</t>
  </si>
  <si>
    <t>Protidešťová žaluzie AL 200x400 mm</t>
  </si>
  <si>
    <t>-611047372</t>
  </si>
  <si>
    <t>751 51-4614</t>
  </si>
  <si>
    <t>Regulační klapka SRK 025 A SM.LM 230 – stávající demontáž , přemístění a montáž</t>
  </si>
  <si>
    <t>1755167457</t>
  </si>
  <si>
    <t>751 51-4614.1</t>
  </si>
  <si>
    <t>Regulační klapky SRK 025 A SM.LM 230 – stávající, demonáž , přemístění a montáž</t>
  </si>
  <si>
    <t>-2143362790</t>
  </si>
  <si>
    <t>-615230597</t>
  </si>
  <si>
    <t>751 51-4679.1</t>
  </si>
  <si>
    <t>Zpětná klapka pozink plech, průměr 150 mm</t>
  </si>
  <si>
    <t>-1148375654</t>
  </si>
  <si>
    <t>751 51-4776.1</t>
  </si>
  <si>
    <t>Výfuková hlavice průměr 150 mm</t>
  </si>
  <si>
    <t>1580266818</t>
  </si>
  <si>
    <t>D5</t>
  </si>
  <si>
    <t>Potrubí  sk. I, čtyřhranné  z pozinkovaného plechu s přírubou</t>
  </si>
  <si>
    <t>751 51-0012</t>
  </si>
  <si>
    <t>průřezu přes 0,03 do0,07 m2</t>
  </si>
  <si>
    <t>1143343859</t>
  </si>
  <si>
    <t>751 51-0013</t>
  </si>
  <si>
    <t>průřezu přes 0,07 do 0,13 m2</t>
  </si>
  <si>
    <t>502498886</t>
  </si>
  <si>
    <t>751 51-0014</t>
  </si>
  <si>
    <t>průřezu přes 0,13 do 0,28 m2</t>
  </si>
  <si>
    <t>1221868679</t>
  </si>
  <si>
    <t>D6</t>
  </si>
  <si>
    <t>Ostatní</t>
  </si>
  <si>
    <t>713 311121</t>
  </si>
  <si>
    <t>Izolace tepelná minerální plstí tl.40 mm s povrchovou úpravou Al folie</t>
  </si>
  <si>
    <t>-636349954</t>
  </si>
  <si>
    <t>713 311121.1</t>
  </si>
  <si>
    <t>Izolace tepelná kaučuková tl.19 mm, povrch izolace chráněn AL folií</t>
  </si>
  <si>
    <t>879426570</t>
  </si>
  <si>
    <t>76799-5101</t>
  </si>
  <si>
    <t>Závěsy potrubí z typových prvků- závitové tyče a objímky s pružným uložením.</t>
  </si>
  <si>
    <t>684460231</t>
  </si>
  <si>
    <t>998 75-1101</t>
  </si>
  <si>
    <t>Přesun hmot pro vzduchotechniku v objektech výšky do 12m</t>
  </si>
  <si>
    <t>-2091029043</t>
  </si>
  <si>
    <t>HZS</t>
  </si>
  <si>
    <t>Revize, zkoušky</t>
  </si>
  <si>
    <t>-2066542005</t>
  </si>
  <si>
    <t>HZS.1</t>
  </si>
  <si>
    <t>Kolaudační podklady</t>
  </si>
  <si>
    <t>2119337384</t>
  </si>
  <si>
    <t>D.1.4.d - ÚT a MaR</t>
  </si>
  <si>
    <t>713 - Izolace tepelné pro rozvody tepla</t>
  </si>
  <si>
    <t>732 - Strojovny</t>
  </si>
  <si>
    <t xml:space="preserve">733 - Potrubní rozvody , tvarovky </t>
  </si>
  <si>
    <t>734 - Armatury</t>
  </si>
  <si>
    <t>735 - Otopná tělesa</t>
  </si>
  <si>
    <t>736 - Ostatní náklady</t>
  </si>
  <si>
    <t>742 - Regulace  vytápění</t>
  </si>
  <si>
    <t>Izolace tepelné pro rozvody tepla</t>
  </si>
  <si>
    <t>PC 713-001</t>
  </si>
  <si>
    <t>návleková izolace pro potrubí pr.18, tl. 20 mm- pěnový polyetylen, dodávka,montáž</t>
  </si>
  <si>
    <t>272042260</t>
  </si>
  <si>
    <t>PC 713-002</t>
  </si>
  <si>
    <t>návleková izolace pro potrubí pr.20, tl. 20 mm- pěnový polyetylen, dodávka,montáž</t>
  </si>
  <si>
    <t>-1072752618</t>
  </si>
  <si>
    <t>PC 713-003</t>
  </si>
  <si>
    <t>návleková izolace pro potrubí pr.28, tl. 20 mm- pěnový polyetylen, dodávka,montáž</t>
  </si>
  <si>
    <t>-2141110931</t>
  </si>
  <si>
    <t>PC 713-004</t>
  </si>
  <si>
    <t>návleková izolace pro potrubí pr.32, tl. 20 mm- pěnový polyetylen, dodávka,montáž</t>
  </si>
  <si>
    <t>-432332744</t>
  </si>
  <si>
    <t>PC 713-005</t>
  </si>
  <si>
    <t>návleková izolace pro potrubí pr.42, tl. 20 mm- pěnový polyetylen, dodávka,montáž</t>
  </si>
  <si>
    <t>-1061187848</t>
  </si>
  <si>
    <t>PC 713-006</t>
  </si>
  <si>
    <t>izolace pro potrubí pr.35, tl. 40 mm- minerální vlna+Al fólie , dodávka,montáž ( pozn. hl. vedení v 1.P.P)</t>
  </si>
  <si>
    <t>-940499763</t>
  </si>
  <si>
    <t>PC 713-007</t>
  </si>
  <si>
    <t>izolace pro potrubí pr.60, tl. 40 mm- minerální vlna+Al fólie , dodávka,montáž</t>
  </si>
  <si>
    <t>-530264816</t>
  </si>
  <si>
    <t>PC 713-008</t>
  </si>
  <si>
    <t>Izolace tvarovek do pr.35, dodávka,montáž</t>
  </si>
  <si>
    <t>soub</t>
  </si>
  <si>
    <t>245182633</t>
  </si>
  <si>
    <t>PC 713-009</t>
  </si>
  <si>
    <t>Přesun hmot tonážní pro izolaci v objektech</t>
  </si>
  <si>
    <t>1496838011</t>
  </si>
  <si>
    <t>732</t>
  </si>
  <si>
    <t>Strojovny</t>
  </si>
  <si>
    <t>PC 732-001</t>
  </si>
  <si>
    <t>Prodloužení 500mm stávajícího rozdělovače- ocel DN50, vývod dle 2x DN32, 2x DN25 2x nátěr základní + izolace MV s Al fólií 40mm, ukotveno k podlaze, dodávka, montáž</t>
  </si>
  <si>
    <t>310073672</t>
  </si>
  <si>
    <t>PC 732-002</t>
  </si>
  <si>
    <t>Prodloužení 500mm stávajícího sběračee- ocel DN50, vývod dle 2x DN32, 2x DN25 2x nátěr základní + izolace MV s Al fólií 40mm, ukotveno k podlaze, dodávka, montáž</t>
  </si>
  <si>
    <t>-1662335622</t>
  </si>
  <si>
    <t>PC 732-003</t>
  </si>
  <si>
    <t>Napojení dvou okruhů ( stávající TV+ okruh 3.N.P.)</t>
  </si>
  <si>
    <t>-2082052474</t>
  </si>
  <si>
    <t>PC 732-004</t>
  </si>
  <si>
    <t>Přesun hmot tonážní zařízení strojovny v objektech</t>
  </si>
  <si>
    <t>-269559867</t>
  </si>
  <si>
    <t>733</t>
  </si>
  <si>
    <t xml:space="preserve">Potrubní rozvody , tvarovky </t>
  </si>
  <si>
    <t>PC 733-001</t>
  </si>
  <si>
    <t>Potrubí Cu pr. 28x1,5 + uchycení +montáž</t>
  </si>
  <si>
    <t>-543658386</t>
  </si>
  <si>
    <t>PC 733-002</t>
  </si>
  <si>
    <t>Potrubí Cu pr. 35x1,5 + uchycení +montáž</t>
  </si>
  <si>
    <t>-154420267</t>
  </si>
  <si>
    <t>PC 733-003</t>
  </si>
  <si>
    <t>Tvarovky Cu do DN32, dodávka, montáž</t>
  </si>
  <si>
    <t>877439288</t>
  </si>
  <si>
    <t>PC 733-004</t>
  </si>
  <si>
    <t>Potrubí Alpex 16x2,0 + uchycení +montáž</t>
  </si>
  <si>
    <t>-1681040359</t>
  </si>
  <si>
    <t>PC 733-005</t>
  </si>
  <si>
    <t>Potrubí Alpex 20x2,0 + uchycení +montáž</t>
  </si>
  <si>
    <t>-419580939</t>
  </si>
  <si>
    <t>PC 733-006</t>
  </si>
  <si>
    <t>Potrubí Alpex 26x3,0 + uchycení +montáž</t>
  </si>
  <si>
    <t>811674545</t>
  </si>
  <si>
    <t>PC 733-007</t>
  </si>
  <si>
    <t>Potrubí Alpex 32x3,0+ uchycení +montáž</t>
  </si>
  <si>
    <t>-912044349</t>
  </si>
  <si>
    <t>PC 733-008</t>
  </si>
  <si>
    <t>Potrubí Alpex 40x3,5 + uchycení +montáž</t>
  </si>
  <si>
    <t>-264618709</t>
  </si>
  <si>
    <t>PC 733-010</t>
  </si>
  <si>
    <t>T-kus PRESS - 40x26x40</t>
  </si>
  <si>
    <t>-1055508304</t>
  </si>
  <si>
    <t>PC 733-011</t>
  </si>
  <si>
    <t>T-kus PRESS - 40x32x32</t>
  </si>
  <si>
    <t>-1732653041</t>
  </si>
  <si>
    <t>PC 733-012</t>
  </si>
  <si>
    <t>T-kus PRESS - 32x20x32</t>
  </si>
  <si>
    <t>610525268</t>
  </si>
  <si>
    <t>PC 733-013</t>
  </si>
  <si>
    <t>T-kus PRESS - 32x20x26</t>
  </si>
  <si>
    <t>921481453</t>
  </si>
  <si>
    <t>PC 733-014</t>
  </si>
  <si>
    <t>T-kus PRESS - 26x26x26</t>
  </si>
  <si>
    <t>-452257054</t>
  </si>
  <si>
    <t>PC 733-015</t>
  </si>
  <si>
    <t>T-kus PRESS - 26x20x20</t>
  </si>
  <si>
    <t>2058381392</t>
  </si>
  <si>
    <t>PC 733-017</t>
  </si>
  <si>
    <t>T-kus PRESS - 20x20x16</t>
  </si>
  <si>
    <t>-1240478497</t>
  </si>
  <si>
    <t>PC 733-017.1</t>
  </si>
  <si>
    <t>T-kus PRESS - 20x16x16</t>
  </si>
  <si>
    <t>-1433277636</t>
  </si>
  <si>
    <t>PC 733-018</t>
  </si>
  <si>
    <t>T-kus PRESS - 16x16x16</t>
  </si>
  <si>
    <t>-555681825</t>
  </si>
  <si>
    <t>PC 733-019</t>
  </si>
  <si>
    <t>Vsuvka PRESS - redukovaná - 16x20</t>
  </si>
  <si>
    <t>714214064</t>
  </si>
  <si>
    <t>PC 733-020</t>
  </si>
  <si>
    <t>Vsuvka PRESS - redukovaná - 16x32</t>
  </si>
  <si>
    <t>1269347916</t>
  </si>
  <si>
    <t>PC 733-021</t>
  </si>
  <si>
    <t>Vsuvka PRESS - 16x16</t>
  </si>
  <si>
    <t>-320147072</t>
  </si>
  <si>
    <t>PC 733-022</t>
  </si>
  <si>
    <t>Vsuvka PRESS - 20x20</t>
  </si>
  <si>
    <t>-1743110664</t>
  </si>
  <si>
    <t>PC 733-023</t>
  </si>
  <si>
    <t>Vsuvka PRESS - 26x26</t>
  </si>
  <si>
    <t>-947686597</t>
  </si>
  <si>
    <t>PC 733-024</t>
  </si>
  <si>
    <t>Vsuvka PRESS - 32x32</t>
  </si>
  <si>
    <t>2042589635</t>
  </si>
  <si>
    <t>PC 733-025</t>
  </si>
  <si>
    <t>Vsuvka PRESS - 40x40</t>
  </si>
  <si>
    <t>-1465644629</t>
  </si>
  <si>
    <t>PC 733-026</t>
  </si>
  <si>
    <t>KOLENO PRESS 90° - S PŘIPOJOVACÍ TRUBKOU 16x15, L=165mm</t>
  </si>
  <si>
    <t>-1282238687</t>
  </si>
  <si>
    <t>PC 733-027</t>
  </si>
  <si>
    <t>Přesun hmot tonážní potrubí v objektech</t>
  </si>
  <si>
    <t>-164440251</t>
  </si>
  <si>
    <t>PC 734-016</t>
  </si>
  <si>
    <t>T-kus PRESS - 20x16x20</t>
  </si>
  <si>
    <t>-2004395900</t>
  </si>
  <si>
    <t>734</t>
  </si>
  <si>
    <t>Armatury</t>
  </si>
  <si>
    <t>PC 734-001</t>
  </si>
  <si>
    <t>Teploměr bimetalový 0- 120OC,pr. pouzdra 63 mm</t>
  </si>
  <si>
    <t>1370934179</t>
  </si>
  <si>
    <t>PC 734-002</t>
  </si>
  <si>
    <t>Manometr 0 – 0,6 MPa, pr. pouzdra 100 mm</t>
  </si>
  <si>
    <t>543115328</t>
  </si>
  <si>
    <t>PC 734-003</t>
  </si>
  <si>
    <t>Filtr teplovodní šikmý závitový DN32 , materiál mosaz, PN20</t>
  </si>
  <si>
    <t>-620690192</t>
  </si>
  <si>
    <t>PC 734-005</t>
  </si>
  <si>
    <t>Oběhové čerpadlo s funkcí autoadapt, průtok 1m3/h, tl. přínos 2,5 m</t>
  </si>
  <si>
    <t>693781279</t>
  </si>
  <si>
    <t>PC 734-006</t>
  </si>
  <si>
    <t>3-cestný směšovací ventil DN20/Kvs4, servopohon 230V</t>
  </si>
  <si>
    <t>-1556918695</t>
  </si>
  <si>
    <t>PC 734-007</t>
  </si>
  <si>
    <t>Kulový uzávěr s páčkou mosaz, DN 20, plnoprůtočný, materiál niklovaná mosaz,min. PN16, max. 120 st.C</t>
  </si>
  <si>
    <t>1943665565</t>
  </si>
  <si>
    <t>PC 734-008</t>
  </si>
  <si>
    <t>Kulový uzávěr s páčkou mosaz, DN 32, plnoprůtočný, materiál niklovaná mosaz,min. PN16, max. 120 st.C</t>
  </si>
  <si>
    <t>1964885710</t>
  </si>
  <si>
    <t>PC 734-009</t>
  </si>
  <si>
    <t>Kulový uzávěr napouštěcí a vypouštěcí – DN15,materiál niklovaná mosaz, min. PN10, max. 90 st. C</t>
  </si>
  <si>
    <t>-1405744842</t>
  </si>
  <si>
    <t>PC 734-010</t>
  </si>
  <si>
    <t>Elektroventil DN20, 230 V, bez proudu zavřeno (NC), materiál mosaz CW617N ,Elektrický vodič izolovaný kabel: 3x 0,75 mm2 s délkou 1m , Obsah dodávky : Zónový ventil s pohonem a kabelem</t>
  </si>
  <si>
    <t>1003461004</t>
  </si>
  <si>
    <t>PC 734-011</t>
  </si>
  <si>
    <t>Zpětný ventil lehký DN32,materiál niklovaná mosaz,min. PN16, max. 120 st.C</t>
  </si>
  <si>
    <t>-2071139557</t>
  </si>
  <si>
    <t>PC 734-012</t>
  </si>
  <si>
    <t>Automatický odvzdušňovací ventil ½“, se zpětnou klapkou</t>
  </si>
  <si>
    <t>-1989981318</t>
  </si>
  <si>
    <t>PC 734-013</t>
  </si>
  <si>
    <t>Radiátorové H-šroubení DN15, rohové uzavíratelné pro tělesa VK + krytka s povrchovou úpravou - odstín bílý</t>
  </si>
  <si>
    <t>2022860184</t>
  </si>
  <si>
    <t>PC 734-014</t>
  </si>
  <si>
    <t>Termostatická hlavice pro veřejné budovy s protimrazovou ochranou</t>
  </si>
  <si>
    <t>-1309451868</t>
  </si>
  <si>
    <t>PC 734-015</t>
  </si>
  <si>
    <t>Montáž armatur do DN32</t>
  </si>
  <si>
    <t>1554516268</t>
  </si>
  <si>
    <t>PC 734-016.1</t>
  </si>
  <si>
    <t>Rredukce, spojovací materiál a těsnění pro armatury</t>
  </si>
  <si>
    <t>-1316350906</t>
  </si>
  <si>
    <t>PC 734-017</t>
  </si>
  <si>
    <t>Návarky pro čidla MaR</t>
  </si>
  <si>
    <t>208340146</t>
  </si>
  <si>
    <t>735</t>
  </si>
  <si>
    <t>Otopná tělesa</t>
  </si>
  <si>
    <t>PC 735-001</t>
  </si>
  <si>
    <t>Ocelové deskové otopné těleso ventil kompakt 21/500/1200 - pravé + uchycení + odvzdušňovací ventil ruční</t>
  </si>
  <si>
    <t>1176788187</t>
  </si>
  <si>
    <t>PC 735-002</t>
  </si>
  <si>
    <t>Ocelové deskové otopné těleso ventil kompakt 21/600/400-pravé + uchycení + odvzdušňovací ventil ruční</t>
  </si>
  <si>
    <t>1016930251</t>
  </si>
  <si>
    <t>PC 735-003</t>
  </si>
  <si>
    <t>Ocelové deskové otopné těleso ventil kompakt 21/600/600 - pravé + uchycení + odvzdušňovací ventil ruční</t>
  </si>
  <si>
    <t>1800915171</t>
  </si>
  <si>
    <t>PC 735-004</t>
  </si>
  <si>
    <t>Ocelové deskové otopné těleso ventil kompakt 21/600/700 - levé + uchycení + odvzdušňovací ventil ruční</t>
  </si>
  <si>
    <t>-523111252</t>
  </si>
  <si>
    <t>PC 735-006</t>
  </si>
  <si>
    <t>Ocelové deskové otopné těleso ventil kompakt 21/600/800 - pravé + uchycení + odvzdušňovací ventil ruční</t>
  </si>
  <si>
    <t>1675925483</t>
  </si>
  <si>
    <t>PC 735-007</t>
  </si>
  <si>
    <t>Ocelové deskové otopné těleso ventil kompakt 21/600/1000 - pravé + uchycení + odvzdušňovací ventil ruční</t>
  </si>
  <si>
    <t>-1950827113</t>
  </si>
  <si>
    <t>PC 735-008</t>
  </si>
  <si>
    <t>Ocelové deskové otopné těleso ventil kompakt 21/600/1200 - pravé + uchycení + odvzdušňovací ventil ruční</t>
  </si>
  <si>
    <t>-2071861191</t>
  </si>
  <si>
    <t>PC 735-009</t>
  </si>
  <si>
    <t>Ocelové deskové otopné těleso ventil kompakt 22/600/700 - pravé + uchycení + odvzdušňovací ventil ruční</t>
  </si>
  <si>
    <t>1783243845</t>
  </si>
  <si>
    <t>PC 735-010</t>
  </si>
  <si>
    <t>Ocelové deskové otopné těleso ventil kompakt 21/900/700 - pravé + uchycení + odvzdušňovací ventil ruční</t>
  </si>
  <si>
    <t>1236301350</t>
  </si>
  <si>
    <t>PC 735-011</t>
  </si>
  <si>
    <t>Ocelové deskové otopné těleso ventil kompakt 21/900/1000 - levé + uchycení + odvzdušňovací ventil ruční</t>
  </si>
  <si>
    <t>-560851270</t>
  </si>
  <si>
    <t>PC 735-012</t>
  </si>
  <si>
    <t>Ocelové deskové otopné těleso ventil kompakt 22/900/1000 - pravé + uchycení + odvzdušňovací ventil ruční</t>
  </si>
  <si>
    <t>-2046115725</t>
  </si>
  <si>
    <t>PC 735-013</t>
  </si>
  <si>
    <t>Ocelové trubkové těleso se středovým připojením výška 1220 mm, šířka 450 mm, typovým ventil s termostatickou hlavicí a krytkou- odstín bílá + uchycení + odvzdušňovací ventil ruční</t>
  </si>
  <si>
    <t>-511645599</t>
  </si>
  <si>
    <t>PC 735-014</t>
  </si>
  <si>
    <t>Montáž otopných těles , napojení na potrubní rozvod</t>
  </si>
  <si>
    <t>1708305804</t>
  </si>
  <si>
    <t>PC 735-015</t>
  </si>
  <si>
    <t>Přesun hmot tonážní pro otopná tělesa v objektech</t>
  </si>
  <si>
    <t>2098282509</t>
  </si>
  <si>
    <t>736</t>
  </si>
  <si>
    <t>Ostatní náklady</t>
  </si>
  <si>
    <t>PC 736-01</t>
  </si>
  <si>
    <t>Stavební pomocné práce, sekání, zazdívky, opravy omítek, likvidace suti, nátěry, malby, lešení pracovní, hrubý úklid</t>
  </si>
  <si>
    <t>-46993080</t>
  </si>
  <si>
    <t>PC 736-02</t>
  </si>
  <si>
    <t>Revizní dvířka se zámkem na klíč, 300x300mm s rámem, odstín bílý, dodávka, montáž</t>
  </si>
  <si>
    <t>-2013128151</t>
  </si>
  <si>
    <t>PC 736-03</t>
  </si>
  <si>
    <t>Jádrové vrtání do průměru 40mm</t>
  </si>
  <si>
    <t>1127679107</t>
  </si>
  <si>
    <t>PC 736-04</t>
  </si>
  <si>
    <t>Uvedení do provozu,zkoušky, seřízení systému</t>
  </si>
  <si>
    <t>-1243704969</t>
  </si>
  <si>
    <t>742</t>
  </si>
  <si>
    <t>Regulace  vytápění</t>
  </si>
  <si>
    <t>PC 742-001</t>
  </si>
  <si>
    <t>Drátěný kabelový žlab 30 x 65 vč. přísl.</t>
  </si>
  <si>
    <t>-355786798</t>
  </si>
  <si>
    <t>PC 742-002</t>
  </si>
  <si>
    <t>Krabicová rozvodka, IP44</t>
  </si>
  <si>
    <t>-1285669203</t>
  </si>
  <si>
    <t>PC 742-003</t>
  </si>
  <si>
    <t>Ekvitermní regulátor s displejem - 1x topná větev + kabelové propojení</t>
  </si>
  <si>
    <t>634936466</t>
  </si>
  <si>
    <t>PC 742-004</t>
  </si>
  <si>
    <t>Čidloregulace teploty topné vody + kabelové propojení</t>
  </si>
  <si>
    <t>-507164910</t>
  </si>
  <si>
    <t>PC 742-005</t>
  </si>
  <si>
    <t>Čidlo teploty venkovní + kabelové propojení</t>
  </si>
  <si>
    <t>1217785484</t>
  </si>
  <si>
    <t>PC 742-006</t>
  </si>
  <si>
    <t>Montáž</t>
  </si>
  <si>
    <t>-101995862</t>
  </si>
  <si>
    <t>PC 742-007</t>
  </si>
  <si>
    <t>Seřízení, nastavení</t>
  </si>
  <si>
    <t>501627072</t>
  </si>
  <si>
    <t>PC 742-008</t>
  </si>
  <si>
    <t>Výchozí revizní zpráva</t>
  </si>
  <si>
    <t>1017063199</t>
  </si>
  <si>
    <t>D.1.4.g - Elektroinstalace - silnoproud</t>
  </si>
  <si>
    <t>Kabely, kabelové tra - Kabely, kabelové trasy</t>
  </si>
  <si>
    <t>Koncové prvky - Koncové prvky</t>
  </si>
  <si>
    <t>Ostatní - Ostatní</t>
  </si>
  <si>
    <t>Rozváděče - Rozváděče</t>
  </si>
  <si>
    <t>Svítidla včetně zdoj - Svítidla včetně zdoj</t>
  </si>
  <si>
    <t>Kabely, kabelové tra</t>
  </si>
  <si>
    <t>Kabely, kabelové trasy</t>
  </si>
  <si>
    <t>100.</t>
  </si>
  <si>
    <t>Trubka ochranná dvouplášťová pr.75mm</t>
  </si>
  <si>
    <t>300623162</t>
  </si>
  <si>
    <t>101.</t>
  </si>
  <si>
    <t>Montáž trubky pr.75mm</t>
  </si>
  <si>
    <t>-590301670</t>
  </si>
  <si>
    <t>102.</t>
  </si>
  <si>
    <t>Kabelový žlab 250/100 + víko + nosné konstrukce</t>
  </si>
  <si>
    <t>-490213219</t>
  </si>
  <si>
    <t>103.</t>
  </si>
  <si>
    <t>Montáž kabelové žlabu</t>
  </si>
  <si>
    <t>516961180</t>
  </si>
  <si>
    <t>104.</t>
  </si>
  <si>
    <t>Drátěný kabelový žlab 300/100 včetně nosných konstrukcí</t>
  </si>
  <si>
    <t>578166249</t>
  </si>
  <si>
    <t>105.</t>
  </si>
  <si>
    <t>Montáž drátěného žlabu</t>
  </si>
  <si>
    <t>114377824</t>
  </si>
  <si>
    <t>106.</t>
  </si>
  <si>
    <t>Příchytka plastová pro svazek 30 kabelů</t>
  </si>
  <si>
    <t>1350532550</t>
  </si>
  <si>
    <t>107.</t>
  </si>
  <si>
    <t>Montáž příchytky</t>
  </si>
  <si>
    <t>915494059</t>
  </si>
  <si>
    <t>108.</t>
  </si>
  <si>
    <t>Lišta vkládací 18x13</t>
  </si>
  <si>
    <t>1274187177</t>
  </si>
  <si>
    <t>109.</t>
  </si>
  <si>
    <t>Montáž lišty 18x13</t>
  </si>
  <si>
    <t>833794143</t>
  </si>
  <si>
    <t>110.</t>
  </si>
  <si>
    <t>Lišta vkládací 40x40</t>
  </si>
  <si>
    <t>-1148034508</t>
  </si>
  <si>
    <t>111.</t>
  </si>
  <si>
    <t>Montáž lišty 40x40</t>
  </si>
  <si>
    <t>-1294825023</t>
  </si>
  <si>
    <t>112.</t>
  </si>
  <si>
    <t>Krabice přístrojová SDK, zeď</t>
  </si>
  <si>
    <t>631305778</t>
  </si>
  <si>
    <t>113.</t>
  </si>
  <si>
    <t>Montáž přístrojové krabice</t>
  </si>
  <si>
    <t>-1929221213</t>
  </si>
  <si>
    <t>114.</t>
  </si>
  <si>
    <t>Krabice rozvodná SDK, zeď</t>
  </si>
  <si>
    <t>339999630</t>
  </si>
  <si>
    <t>115.</t>
  </si>
  <si>
    <t>Montáž rozvodné krabice</t>
  </si>
  <si>
    <t>180493826</t>
  </si>
  <si>
    <t>116.</t>
  </si>
  <si>
    <t>Krabice IP44</t>
  </si>
  <si>
    <t>475618458</t>
  </si>
  <si>
    <t>117.</t>
  </si>
  <si>
    <t>Montáž krabice IP44</t>
  </si>
  <si>
    <t>545260676</t>
  </si>
  <si>
    <t>118.</t>
  </si>
  <si>
    <t>Napojení kabelu v HDS</t>
  </si>
  <si>
    <t>-899406189</t>
  </si>
  <si>
    <t>119.</t>
  </si>
  <si>
    <t>Napojení přívodu do bytového rozváděče</t>
  </si>
  <si>
    <t>-49384217</t>
  </si>
  <si>
    <t>120.</t>
  </si>
  <si>
    <t>Svorka zemnící včetně pásku</t>
  </si>
  <si>
    <t>-1266207088</t>
  </si>
  <si>
    <t>121.</t>
  </si>
  <si>
    <t xml:space="preserve">Montáž svorky </t>
  </si>
  <si>
    <t>-1938855962</t>
  </si>
  <si>
    <t>72.</t>
  </si>
  <si>
    <t>Kabel CYKY-O 3x1,5</t>
  </si>
  <si>
    <t>-884423250</t>
  </si>
  <si>
    <t>73.</t>
  </si>
  <si>
    <t>Montáž kabelu 3x1,5</t>
  </si>
  <si>
    <t>-207965295</t>
  </si>
  <si>
    <t>74.</t>
  </si>
  <si>
    <t>Kabel CYKY-J 3x1,5</t>
  </si>
  <si>
    <t>1137275722</t>
  </si>
  <si>
    <t>75.</t>
  </si>
  <si>
    <t>-1041127369</t>
  </si>
  <si>
    <t>76.</t>
  </si>
  <si>
    <t>Kabel CYKY-J 3x2,5</t>
  </si>
  <si>
    <t>-1429921083</t>
  </si>
  <si>
    <t>77.</t>
  </si>
  <si>
    <t>Montáž kabelu 3x2,5</t>
  </si>
  <si>
    <t>-1840819363</t>
  </si>
  <si>
    <t>78.</t>
  </si>
  <si>
    <t>Kabel CYKY-J 5x1,5</t>
  </si>
  <si>
    <t>496663459</t>
  </si>
  <si>
    <t>79.</t>
  </si>
  <si>
    <t>Montáž kabelu 5x1,5</t>
  </si>
  <si>
    <t>-955364602</t>
  </si>
  <si>
    <t>80.</t>
  </si>
  <si>
    <t>Kabel CYKY-J 5x4</t>
  </si>
  <si>
    <t>-502319687</t>
  </si>
  <si>
    <t>81.</t>
  </si>
  <si>
    <t>Montáž kabelu 5x4</t>
  </si>
  <si>
    <t>-517862233</t>
  </si>
  <si>
    <t>82.</t>
  </si>
  <si>
    <t>Kabel CYKY-J 5x6</t>
  </si>
  <si>
    <t>-1531106856</t>
  </si>
  <si>
    <t>83.</t>
  </si>
  <si>
    <t>Montáž kabelu 5x6</t>
  </si>
  <si>
    <t>1777716867</t>
  </si>
  <si>
    <t>84.</t>
  </si>
  <si>
    <t>Kabel CYKY-J 5x16</t>
  </si>
  <si>
    <t>-1661541307</t>
  </si>
  <si>
    <t>85.</t>
  </si>
  <si>
    <t>Montáž kabelu 5x16</t>
  </si>
  <si>
    <t>1029397825</t>
  </si>
  <si>
    <t>86.</t>
  </si>
  <si>
    <t>Kabel 1-CYKY 4x25</t>
  </si>
  <si>
    <t>-1154231400</t>
  </si>
  <si>
    <t>87.</t>
  </si>
  <si>
    <t>Montáž kabelu 4x25</t>
  </si>
  <si>
    <t>1338639746</t>
  </si>
  <si>
    <t>88.</t>
  </si>
  <si>
    <t>Kabel 1-AYKY 3x95+70</t>
  </si>
  <si>
    <t>-807220863</t>
  </si>
  <si>
    <t>89.</t>
  </si>
  <si>
    <t>Montáž kabelu do 4x95</t>
  </si>
  <si>
    <t>-1091525937</t>
  </si>
  <si>
    <t>90.</t>
  </si>
  <si>
    <t>Kabel NHXH-O FE180/E60 3x1,5</t>
  </si>
  <si>
    <t>569153864</t>
  </si>
  <si>
    <t>91.</t>
  </si>
  <si>
    <t>Montáž kabelu 3x1,5 požární trasa</t>
  </si>
  <si>
    <t>1267572822</t>
  </si>
  <si>
    <t>92.</t>
  </si>
  <si>
    <t>Vodič CY 6 zž</t>
  </si>
  <si>
    <t>-253892230</t>
  </si>
  <si>
    <t>93.</t>
  </si>
  <si>
    <t>Montáž vodiče CY 6</t>
  </si>
  <si>
    <t>-1274809808</t>
  </si>
  <si>
    <t>94.</t>
  </si>
  <si>
    <t>Vodič CY 16 zž</t>
  </si>
  <si>
    <t>-940487102</t>
  </si>
  <si>
    <t>95.</t>
  </si>
  <si>
    <t>Montáž vodiče CY 16</t>
  </si>
  <si>
    <t>-106795329</t>
  </si>
  <si>
    <t>96.</t>
  </si>
  <si>
    <t>Vodič CYA 25 zž</t>
  </si>
  <si>
    <t>-1821773801</t>
  </si>
  <si>
    <t>97.</t>
  </si>
  <si>
    <t>Montáž vodiče CYA 25</t>
  </si>
  <si>
    <t>1116398888</t>
  </si>
  <si>
    <t>98.</t>
  </si>
  <si>
    <t>Trubka ochranná pr.23mm</t>
  </si>
  <si>
    <t>1063725195</t>
  </si>
  <si>
    <t>99.</t>
  </si>
  <si>
    <t>Montáž trubky pr.23mm</t>
  </si>
  <si>
    <t>2099926166</t>
  </si>
  <si>
    <t>Koncové prvky</t>
  </si>
  <si>
    <t>40.</t>
  </si>
  <si>
    <t>Spínač řaz.1 designový pod omítku, IP20</t>
  </si>
  <si>
    <t>-1862649862</t>
  </si>
  <si>
    <t>41.</t>
  </si>
  <si>
    <t>Montáž spínače řaz.1</t>
  </si>
  <si>
    <t>-793402829</t>
  </si>
  <si>
    <t>42.</t>
  </si>
  <si>
    <t>Spínač řaz.5 designový pod omítku, IP20</t>
  </si>
  <si>
    <t>-1947218001</t>
  </si>
  <si>
    <t>43.</t>
  </si>
  <si>
    <t>Montáž spínače řaz.5</t>
  </si>
  <si>
    <t>1298338265</t>
  </si>
  <si>
    <t>44.</t>
  </si>
  <si>
    <t>Spínač řaz.6+6 designový pod omítku, IP20</t>
  </si>
  <si>
    <t>-2042788540</t>
  </si>
  <si>
    <t>45.</t>
  </si>
  <si>
    <t>Montáž spínače řaz.6+6</t>
  </si>
  <si>
    <t>192207884</t>
  </si>
  <si>
    <t>46.</t>
  </si>
  <si>
    <t>Spínač řaz.1/0So designový pod omítku, IP20</t>
  </si>
  <si>
    <t>-1364950081</t>
  </si>
  <si>
    <t>47.</t>
  </si>
  <si>
    <t>Montáž spínače řaz.1/0So</t>
  </si>
  <si>
    <t>-277813632</t>
  </si>
  <si>
    <t>48.</t>
  </si>
  <si>
    <t>Zásuvka jednonásobná designová pod omítku, IP20</t>
  </si>
  <si>
    <t>-1816061868</t>
  </si>
  <si>
    <t>49.</t>
  </si>
  <si>
    <t>Montáž zásuvky</t>
  </si>
  <si>
    <t>753803914</t>
  </si>
  <si>
    <t>50.</t>
  </si>
  <si>
    <t>Zásuvka dvojnásobná designová pod omítku, IP20</t>
  </si>
  <si>
    <t>-224342035</t>
  </si>
  <si>
    <t>51.</t>
  </si>
  <si>
    <t>627129098</t>
  </si>
  <si>
    <t>52.</t>
  </si>
  <si>
    <t>Zásuvka jednonásobná s přepěť.ochranou designová pod omítku, IP20</t>
  </si>
  <si>
    <t>1370145903</t>
  </si>
  <si>
    <t>53.</t>
  </si>
  <si>
    <t>-423092273</t>
  </si>
  <si>
    <t>54.</t>
  </si>
  <si>
    <t>Zásuvka dvojnásobná s přepěť.ochranou designová pod omítku, IP20</t>
  </si>
  <si>
    <t>-1463905090</t>
  </si>
  <si>
    <t>55.</t>
  </si>
  <si>
    <t>-342478495</t>
  </si>
  <si>
    <t>56.</t>
  </si>
  <si>
    <t>Zásuvka jednonásobná do podlahové krabice, parapetního kanálu, IP20</t>
  </si>
  <si>
    <t>-1358347917</t>
  </si>
  <si>
    <t>57.</t>
  </si>
  <si>
    <t>-1200769343</t>
  </si>
  <si>
    <t>58.</t>
  </si>
  <si>
    <t>Zásuvka jednonásobná do podlahové krabice s přepěť.ochranou, parapetního kanálu, IP20</t>
  </si>
  <si>
    <t>701516074</t>
  </si>
  <si>
    <t>59.</t>
  </si>
  <si>
    <t>-1361449785</t>
  </si>
  <si>
    <t>60.</t>
  </si>
  <si>
    <t>Podlahová krabice 12 modulů</t>
  </si>
  <si>
    <t>227283040</t>
  </si>
  <si>
    <t>61.</t>
  </si>
  <si>
    <t>Montáž podlahové krabice</t>
  </si>
  <si>
    <t>-45930136</t>
  </si>
  <si>
    <t>62.</t>
  </si>
  <si>
    <t>Podlahová krabice 18 modulů</t>
  </si>
  <si>
    <t>-1997893373</t>
  </si>
  <si>
    <t>63.</t>
  </si>
  <si>
    <t>126938321</t>
  </si>
  <si>
    <t>64.</t>
  </si>
  <si>
    <t>Prostorový termostat týdenní, programovatelný designový pod omítku, IP20</t>
  </si>
  <si>
    <t>472848936</t>
  </si>
  <si>
    <t>65.</t>
  </si>
  <si>
    <t>Montáž termostatu</t>
  </si>
  <si>
    <t>1516989813</t>
  </si>
  <si>
    <t>66.</t>
  </si>
  <si>
    <t>Časové relé pod vypínač - Pro ovládání ventilátorů</t>
  </si>
  <si>
    <t>-24185132</t>
  </si>
  <si>
    <t>67.</t>
  </si>
  <si>
    <t>Montáž časového relé</t>
  </si>
  <si>
    <t>2120403728</t>
  </si>
  <si>
    <t>68.</t>
  </si>
  <si>
    <t>Pohybové čidlo stropní 360st, IP20</t>
  </si>
  <si>
    <t>-1017166123</t>
  </si>
  <si>
    <t>69.</t>
  </si>
  <si>
    <t>Montáž pohybového čidla</t>
  </si>
  <si>
    <t>1551492126</t>
  </si>
  <si>
    <t>70.</t>
  </si>
  <si>
    <t>Tlačítko TOTAL STOP</t>
  </si>
  <si>
    <t>-1763568123</t>
  </si>
  <si>
    <t>71.</t>
  </si>
  <si>
    <t>Montáž tlačítka TOTAL STOP</t>
  </si>
  <si>
    <t>595526838</t>
  </si>
  <si>
    <t>122.</t>
  </si>
  <si>
    <t>Demontáže</t>
  </si>
  <si>
    <t>1416866445</t>
  </si>
  <si>
    <t>123.</t>
  </si>
  <si>
    <t>Zjišťování stávajícího stavu elektroinstalací, odpojování</t>
  </si>
  <si>
    <t>47925415</t>
  </si>
  <si>
    <t>124.</t>
  </si>
  <si>
    <t>Kordinace s ostatními profesemi</t>
  </si>
  <si>
    <t>1890584394</t>
  </si>
  <si>
    <t>125.</t>
  </si>
  <si>
    <t>PPV</t>
  </si>
  <si>
    <t>1130274911</t>
  </si>
  <si>
    <t>126.</t>
  </si>
  <si>
    <t>Podružný materiál</t>
  </si>
  <si>
    <t>615638511</t>
  </si>
  <si>
    <t>127.</t>
  </si>
  <si>
    <t>Doprava</t>
  </si>
  <si>
    <t>-1396110493</t>
  </si>
  <si>
    <t>129.</t>
  </si>
  <si>
    <t>Likvidace odpadů</t>
  </si>
  <si>
    <t>735998161</t>
  </si>
  <si>
    <t>131.</t>
  </si>
  <si>
    <t>Revize</t>
  </si>
  <si>
    <t>-786459070</t>
  </si>
  <si>
    <t>Rozváděče</t>
  </si>
  <si>
    <t>1.</t>
  </si>
  <si>
    <t>Rozváděč elektroměrový R-SPD(výkres č. D.1.4.g.09)</t>
  </si>
  <si>
    <t>-1949296418</t>
  </si>
  <si>
    <t>10.</t>
  </si>
  <si>
    <t>Montáž rozváděče RK - Doplnění dle PD</t>
  </si>
  <si>
    <t>1305896920</t>
  </si>
  <si>
    <t>11.</t>
  </si>
  <si>
    <t>HOP</t>
  </si>
  <si>
    <t>-818460025</t>
  </si>
  <si>
    <t>12.</t>
  </si>
  <si>
    <t>Montáž HOP</t>
  </si>
  <si>
    <t>-677209596</t>
  </si>
  <si>
    <t>2.</t>
  </si>
  <si>
    <t>Montáž rozváděče R-SPD včetně zapojení</t>
  </si>
  <si>
    <t>-206682703</t>
  </si>
  <si>
    <t>3.</t>
  </si>
  <si>
    <t>Rozváděč RE (výkres č. D.1.4.g.10) - EI 30 S200</t>
  </si>
  <si>
    <t>1316179519</t>
  </si>
  <si>
    <t>4.</t>
  </si>
  <si>
    <t>Montáž rozváděče RE včetně zapojení</t>
  </si>
  <si>
    <t>1259418265</t>
  </si>
  <si>
    <t>5.</t>
  </si>
  <si>
    <t>Rozváděč RA.1 (výkres č. D.1.4.g.11) - EI30 S200</t>
  </si>
  <si>
    <t>-1044813051</t>
  </si>
  <si>
    <t>6.</t>
  </si>
  <si>
    <t>Montáž rozváděče RA.1 včetně zapojení</t>
  </si>
  <si>
    <t>-1439789251</t>
  </si>
  <si>
    <t>7.</t>
  </si>
  <si>
    <t>Rozváděč RP.3 (výkres č. D.1.4.g.12)</t>
  </si>
  <si>
    <t>1932649283</t>
  </si>
  <si>
    <t>8.</t>
  </si>
  <si>
    <t>Montáž rozváděče RP.3 včetně zapojení</t>
  </si>
  <si>
    <t>-1015387969</t>
  </si>
  <si>
    <t>9.</t>
  </si>
  <si>
    <t>Rozváděč RK - Doplnění dle PD</t>
  </si>
  <si>
    <t>1929514863</t>
  </si>
  <si>
    <t>Svítidla včetně zdoj</t>
  </si>
  <si>
    <t>13.</t>
  </si>
  <si>
    <t>Svítidlo A - Závěsné/přisazené LED svítidlo, leštěná Al mřížka, 19W, 2300lm (Dle výpočtu osvětlení)</t>
  </si>
  <si>
    <t>1829719293</t>
  </si>
  <si>
    <t>14.</t>
  </si>
  <si>
    <t>Svítidlo A - Montáž</t>
  </si>
  <si>
    <t>1869599346</t>
  </si>
  <si>
    <t>15.</t>
  </si>
  <si>
    <t>Svítidlo AN - Závěsné/přisazené LED svítidlo, leštěná Al mřížka, 19W, 2300lm + NZ (Dle výpočtu osvětlení)</t>
  </si>
  <si>
    <t>-214939749</t>
  </si>
  <si>
    <t>16.</t>
  </si>
  <si>
    <t>Svítidlo AN - Montáž</t>
  </si>
  <si>
    <t>-250770640</t>
  </si>
  <si>
    <t>17.</t>
  </si>
  <si>
    <t>Svítidlo B - Závěsné/přisazené LED svítidlo, leštěná Al mřížka, 37W, 4500lm (Dle výpočtu osvětlení)</t>
  </si>
  <si>
    <t>755628941</t>
  </si>
  <si>
    <t>18.</t>
  </si>
  <si>
    <t>Svítidlo B - Montáž</t>
  </si>
  <si>
    <t>-405014719</t>
  </si>
  <si>
    <t>19.</t>
  </si>
  <si>
    <t>Svítidlo BN - Závěsné/přisazené LED svítidlo, leštěná Al mřížka, 37W, 4500lm + NZ (Dle výpočtu osvětlení)</t>
  </si>
  <si>
    <t>363124495</t>
  </si>
  <si>
    <t>20.</t>
  </si>
  <si>
    <t>Svítidlo BN - Montáž</t>
  </si>
  <si>
    <t>-1935249694</t>
  </si>
  <si>
    <t>21.</t>
  </si>
  <si>
    <t>Svítidlo C - Závěsné/přisazené LED svítidlo, leštěná Al mřížka, 26W, 3300lm (Dle výpočtu osvětlení)</t>
  </si>
  <si>
    <t>256444089</t>
  </si>
  <si>
    <t>22.</t>
  </si>
  <si>
    <t>Svítidlo C - Montáž</t>
  </si>
  <si>
    <t>1118425801</t>
  </si>
  <si>
    <t>23.</t>
  </si>
  <si>
    <t>Svítidlo CN - Závěsné/přisazené LED svítidlo, leštěná Al mřížka, 26W, 3300lm + NZ (Dle výpočtu osvětlení)</t>
  </si>
  <si>
    <t>143884051</t>
  </si>
  <si>
    <t>24.</t>
  </si>
  <si>
    <t>Svítidlo CN - Montáž</t>
  </si>
  <si>
    <t>-2023201161</t>
  </si>
  <si>
    <t>25.</t>
  </si>
  <si>
    <t>Svítidlo D - Přisazené LED svítidlo, opálový PMMA kryt, pr.480mm, 42W, 5100lm (Dle výpočtu osvětlení)</t>
  </si>
  <si>
    <t>-845572403</t>
  </si>
  <si>
    <t>26.</t>
  </si>
  <si>
    <t>Svítidlo D - Montáž</t>
  </si>
  <si>
    <t>-203409803</t>
  </si>
  <si>
    <t>27.</t>
  </si>
  <si>
    <t>Svítidlo E - Panel LGP 49W/840 Direct/Indirect MikroComfort, 49W, 5321lm (Dle výpočtu osvětlení)</t>
  </si>
  <si>
    <t>-1748166695</t>
  </si>
  <si>
    <t>28.</t>
  </si>
  <si>
    <t>Svítidlo E - Montáž</t>
  </si>
  <si>
    <t>-1031761710</t>
  </si>
  <si>
    <t>29.</t>
  </si>
  <si>
    <t>Svítidlo EN - Panel LGP 49W/840 Direct/Indirect MikroComfort, 49W, 5321lm + NZ (Dle výpočtu osvětlení)</t>
  </si>
  <si>
    <t>-120117936</t>
  </si>
  <si>
    <t>30.</t>
  </si>
  <si>
    <t>Svítidlo EN - Montáž</t>
  </si>
  <si>
    <t>1300161052</t>
  </si>
  <si>
    <t>31.</t>
  </si>
  <si>
    <t>Svítidlo F - Přisazené LED svítidlo, opálový PMMA kryt, pr.480mm, 32W, 3800lm (Dle výpočtu osvětlení)</t>
  </si>
  <si>
    <t>-449259229</t>
  </si>
  <si>
    <t>32.</t>
  </si>
  <si>
    <t>Svítidlo F - Montáž</t>
  </si>
  <si>
    <t>-1271237843</t>
  </si>
  <si>
    <t>33.</t>
  </si>
  <si>
    <t>Svítidlo N1 - Svítidlo nouzové LED nástěnné 3W/3 hod</t>
  </si>
  <si>
    <t>344551130</t>
  </si>
  <si>
    <t>34.</t>
  </si>
  <si>
    <t>Svítidlo N1 - Montáž</t>
  </si>
  <si>
    <t>660575871</t>
  </si>
  <si>
    <t>35.</t>
  </si>
  <si>
    <t>Svítidlo N2 - Svítidlo nouzové LED stropní 3W/3 hod</t>
  </si>
  <si>
    <t>-1930219316</t>
  </si>
  <si>
    <t>36.</t>
  </si>
  <si>
    <t>Svítidlo N2 - Montáž</t>
  </si>
  <si>
    <t>513195499</t>
  </si>
  <si>
    <t>37.</t>
  </si>
  <si>
    <t>Závěs pro svítidlo E, EN</t>
  </si>
  <si>
    <t>242987771</t>
  </si>
  <si>
    <t>38.</t>
  </si>
  <si>
    <t>Montáž závěsu</t>
  </si>
  <si>
    <t>1134163200</t>
  </si>
  <si>
    <t>39.</t>
  </si>
  <si>
    <t>Recyklační poplatek za svítidlo</t>
  </si>
  <si>
    <t>1003287775</t>
  </si>
  <si>
    <t>D.1.4.g.a - Hromosvod a uzemnění</t>
  </si>
  <si>
    <t>Hromosvod a uzemnění - Hromosvod a uzemnění</t>
  </si>
  <si>
    <t>Drát AlMgSi 8mm</t>
  </si>
  <si>
    <t>1603595177</t>
  </si>
  <si>
    <t>Montáž oddáleného jímače</t>
  </si>
  <si>
    <t>-1839717284</t>
  </si>
  <si>
    <t>Jímací tyč 1,5m AlMgSi</t>
  </si>
  <si>
    <t>-899786605</t>
  </si>
  <si>
    <t>Montáž jímací tyče 1,5m</t>
  </si>
  <si>
    <t>1048695705</t>
  </si>
  <si>
    <t>Jímací tyč 5,0m AlMgSi</t>
  </si>
  <si>
    <t>1938274576</t>
  </si>
  <si>
    <t>Montáž jímací tyče 5m</t>
  </si>
  <si>
    <t>1168965623</t>
  </si>
  <si>
    <t>Pomocný jímač 0,5m AlMgSi</t>
  </si>
  <si>
    <t>1869335171</t>
  </si>
  <si>
    <t>Montáž pomocného jímače</t>
  </si>
  <si>
    <t>1213109745</t>
  </si>
  <si>
    <t>Svorka SZ</t>
  </si>
  <si>
    <t>-1896795033</t>
  </si>
  <si>
    <t>Montáž svorky SZ</t>
  </si>
  <si>
    <t>-1201112686</t>
  </si>
  <si>
    <t>Svorka SO</t>
  </si>
  <si>
    <t>1121826761</t>
  </si>
  <si>
    <t>Montáž jímacího vedení</t>
  </si>
  <si>
    <t>-1224182099</t>
  </si>
  <si>
    <t>Montáž svorky SO</t>
  </si>
  <si>
    <t>-1917849051</t>
  </si>
  <si>
    <t>Svorka SS</t>
  </si>
  <si>
    <t>211621980</t>
  </si>
  <si>
    <t>Montáž svorky SS</t>
  </si>
  <si>
    <t>-1901969428</t>
  </si>
  <si>
    <t>Svorka SU</t>
  </si>
  <si>
    <t>365225189</t>
  </si>
  <si>
    <t>Montáž svorky SU</t>
  </si>
  <si>
    <t>-1211015231</t>
  </si>
  <si>
    <t>Svorka SR 02a</t>
  </si>
  <si>
    <t>-1719143942</t>
  </si>
  <si>
    <t>Montáž svorky pásek-pásek</t>
  </si>
  <si>
    <t>-3410695</t>
  </si>
  <si>
    <t>Svorka SR 03b</t>
  </si>
  <si>
    <t>-2036386450</t>
  </si>
  <si>
    <t>Montáž svorky pásek-drát</t>
  </si>
  <si>
    <t>104469044</t>
  </si>
  <si>
    <t>Podpěra vedení - svod</t>
  </si>
  <si>
    <t>-1722533257</t>
  </si>
  <si>
    <t>Drát FeZn 10mm</t>
  </si>
  <si>
    <t>-897919036</t>
  </si>
  <si>
    <t>Podpěra vedení - Systém držáku bez šroubů s volným uchycením vedení. Provedení výšky 36 mm s vnitřním závitem, z umělé hmoty odolné vůči povětrnostním vlivů, UV odolné a bezhalogenové.</t>
  </si>
  <si>
    <t>1839305931</t>
  </si>
  <si>
    <t>Ochranná trubka</t>
  </si>
  <si>
    <t>-1937262846</t>
  </si>
  <si>
    <t>Montáž ochranné trubky</t>
  </si>
  <si>
    <t>-583799559</t>
  </si>
  <si>
    <t>Držák ochranné trubky</t>
  </si>
  <si>
    <t>-445591921</t>
  </si>
  <si>
    <t>Montáž držáku ochranné trubky</t>
  </si>
  <si>
    <t>1063450135</t>
  </si>
  <si>
    <t>Označovací štítek svodu</t>
  </si>
  <si>
    <t>-1476895854</t>
  </si>
  <si>
    <t>Montáž označovacího štítku svodu</t>
  </si>
  <si>
    <t>66103614</t>
  </si>
  <si>
    <t>Antikorozní nátěr</t>
  </si>
  <si>
    <t>-462371672</t>
  </si>
  <si>
    <t>Montáž antikorozního nátěru</t>
  </si>
  <si>
    <t>-1048054269</t>
  </si>
  <si>
    <t>Montáž drátu FeZn 10mm</t>
  </si>
  <si>
    <t>-861332718</t>
  </si>
  <si>
    <t>Pásek FeZn 30x4mm</t>
  </si>
  <si>
    <t>944184689</t>
  </si>
  <si>
    <t>Montáž zemnícího pásku FeZn 30x4mm</t>
  </si>
  <si>
    <t>1557068256</t>
  </si>
  <si>
    <t>Vodič CUI 3,5</t>
  </si>
  <si>
    <t>535718648</t>
  </si>
  <si>
    <t>Montáž vodiče CUI 3,5</t>
  </si>
  <si>
    <t>1974821928</t>
  </si>
  <si>
    <t>Jímací tyč 4,5m AlMgSi - oddálený jímač</t>
  </si>
  <si>
    <t>-150626443</t>
  </si>
  <si>
    <t>405692230</t>
  </si>
  <si>
    <t>1665666410</t>
  </si>
  <si>
    <t>-1812874291</t>
  </si>
  <si>
    <t>-363890838</t>
  </si>
  <si>
    <t>Doprava, plošiny</t>
  </si>
  <si>
    <t>-175123344</t>
  </si>
  <si>
    <t>438562878</t>
  </si>
  <si>
    <t>1486154070</t>
  </si>
  <si>
    <t>D.1.4.h - Elektroinstalace - slaboproud</t>
  </si>
  <si>
    <t>Datové rozvody - Datové rozvody</t>
  </si>
  <si>
    <t>Elektronická zabezpe - Elektronická zabezpe</t>
  </si>
  <si>
    <t>Příprava pro dorozum - Příprava pro dorozum</t>
  </si>
  <si>
    <t>Signalizační zařízen - Signalizační zařízen</t>
  </si>
  <si>
    <t>Datové rozvody</t>
  </si>
  <si>
    <t>Datový rozváděč - 1x skříň 19" 42U</t>
  </si>
  <si>
    <t>-394851238</t>
  </si>
  <si>
    <t>Montáž napájecího panelu</t>
  </si>
  <si>
    <t>620044817</t>
  </si>
  <si>
    <t>Multiswitch 48 portů</t>
  </si>
  <si>
    <t>-2104299062</t>
  </si>
  <si>
    <t>Montáž multiswitche</t>
  </si>
  <si>
    <t>-1089563538</t>
  </si>
  <si>
    <t>Propojovací patchkabely</t>
  </si>
  <si>
    <t>1262923810</t>
  </si>
  <si>
    <t>Montáž propojovacích kabelů</t>
  </si>
  <si>
    <t>-1467878515</t>
  </si>
  <si>
    <t>Trubka ohebná pr.23mm</t>
  </si>
  <si>
    <t>1507889322</t>
  </si>
  <si>
    <t>Montáž trubky ohebné pr.23mm</t>
  </si>
  <si>
    <t>-1638294811</t>
  </si>
  <si>
    <t>Zásuvka datová 1xRJ45</t>
  </si>
  <si>
    <t>2002781787</t>
  </si>
  <si>
    <t>Montáž datové zásuvky</t>
  </si>
  <si>
    <t>1129246316</t>
  </si>
  <si>
    <t>Zásuvka datová 2xRJ45</t>
  </si>
  <si>
    <t>1324332302</t>
  </si>
  <si>
    <t>Montáž datového rozváděče</t>
  </si>
  <si>
    <t>148703585</t>
  </si>
  <si>
    <t>425781738</t>
  </si>
  <si>
    <t>Zásuvka datová 1xRJ45 do PK</t>
  </si>
  <si>
    <t>-1179295160</t>
  </si>
  <si>
    <t>-1974590114</t>
  </si>
  <si>
    <t>AP WIFI</t>
  </si>
  <si>
    <t>2080290644</t>
  </si>
  <si>
    <t>Montáž AP WIFI</t>
  </si>
  <si>
    <t>-1872157761</t>
  </si>
  <si>
    <t>Multiswitch s POE - Pro AP WIFI</t>
  </si>
  <si>
    <t>-704482084</t>
  </si>
  <si>
    <t>1923659437</t>
  </si>
  <si>
    <t>1545115610</t>
  </si>
  <si>
    <t>-324000691</t>
  </si>
  <si>
    <t>Kabel UTP cat.6A</t>
  </si>
  <si>
    <t>218798077</t>
  </si>
  <si>
    <t>Patch panel 24xRJ45 cat.6A včetně zapojení</t>
  </si>
  <si>
    <t>-1335276308</t>
  </si>
  <si>
    <t>Montáž datového kabelu</t>
  </si>
  <si>
    <t>-1399181814</t>
  </si>
  <si>
    <t>Kabelová příchytka pro 12 kabelů</t>
  </si>
  <si>
    <t>1317066758</t>
  </si>
  <si>
    <t>Montáž kabelové příchytky</t>
  </si>
  <si>
    <t>-778647051</t>
  </si>
  <si>
    <t>-1303728273</t>
  </si>
  <si>
    <t>-115792420</t>
  </si>
  <si>
    <t>Certifikované měření kabeláže</t>
  </si>
  <si>
    <t>5588191</t>
  </si>
  <si>
    <t>Zprovoznění systému</t>
  </si>
  <si>
    <t>-73545123</t>
  </si>
  <si>
    <t>-760704158</t>
  </si>
  <si>
    <t>Montáž patch panelu včetně zapojení</t>
  </si>
  <si>
    <t>2062088254</t>
  </si>
  <si>
    <t>Vyvazovací panel</t>
  </si>
  <si>
    <t>-1227045550</t>
  </si>
  <si>
    <t>Montáž vyvazovacího panelu</t>
  </si>
  <si>
    <t>245210405</t>
  </si>
  <si>
    <t>Optická vana</t>
  </si>
  <si>
    <t>-1930370562</t>
  </si>
  <si>
    <t>Montáž optické vany</t>
  </si>
  <si>
    <t>-2069020770</t>
  </si>
  <si>
    <t>Napájecí panel 230V</t>
  </si>
  <si>
    <t>-445011005</t>
  </si>
  <si>
    <t>Elektronická zabezpe</t>
  </si>
  <si>
    <t>Ústředna EZS -GSM/LAN komunikátor, 1 svorkovnice pro připojení sběrnice</t>
  </si>
  <si>
    <t>771910055</t>
  </si>
  <si>
    <t>Montáž ústředny EZS</t>
  </si>
  <si>
    <t>1705736720</t>
  </si>
  <si>
    <t>Záložní zdroj Akumulátor 12V/2,6Ah</t>
  </si>
  <si>
    <t>-369653116</t>
  </si>
  <si>
    <t>Montáž akumulátoru</t>
  </si>
  <si>
    <t>18418419</t>
  </si>
  <si>
    <t>Klávesnice sběrnicová</t>
  </si>
  <si>
    <t>1110219324</t>
  </si>
  <si>
    <t>Siréna vnitřní sběrnicová</t>
  </si>
  <si>
    <t>1615196096</t>
  </si>
  <si>
    <t>Montáž sirény</t>
  </si>
  <si>
    <t>-1268497812</t>
  </si>
  <si>
    <t>Sběrnicový kombinovaný detektor kouře a teploty s vestavnou sirénkou</t>
  </si>
  <si>
    <t>1280489157</t>
  </si>
  <si>
    <t>-1735666390</t>
  </si>
  <si>
    <t>Trubka ohebná pr.16mm</t>
  </si>
  <si>
    <t>-258112425</t>
  </si>
  <si>
    <t>Montáž trubky ohebné pr.16mm</t>
  </si>
  <si>
    <t>-1035269987</t>
  </si>
  <si>
    <t>Kabel UTP cat.5e</t>
  </si>
  <si>
    <t>2084988365</t>
  </si>
  <si>
    <t>2115630808</t>
  </si>
  <si>
    <t>1449381569</t>
  </si>
  <si>
    <t>1478896418</t>
  </si>
  <si>
    <t>Programování ústředny</t>
  </si>
  <si>
    <t>-1180729136</t>
  </si>
  <si>
    <t>Předání, zaškolení obsluhy</t>
  </si>
  <si>
    <t>551667472</t>
  </si>
  <si>
    <t>1960543918</t>
  </si>
  <si>
    <t>-1039026558</t>
  </si>
  <si>
    <t>-1216084960</t>
  </si>
  <si>
    <t>-1146196420</t>
  </si>
  <si>
    <t>1038229626</t>
  </si>
  <si>
    <t>-653719744</t>
  </si>
  <si>
    <t>Příprava pro dorozum</t>
  </si>
  <si>
    <t>1065447761</t>
  </si>
  <si>
    <t>484379480</t>
  </si>
  <si>
    <t>Trubka ohebná pr.40mm</t>
  </si>
  <si>
    <t>1486764191</t>
  </si>
  <si>
    <t>Montáž trubky ohebné pr.40mm</t>
  </si>
  <si>
    <t>1330346769</t>
  </si>
  <si>
    <t>1140279006</t>
  </si>
  <si>
    <t>7891802</t>
  </si>
  <si>
    <t>-2045152578</t>
  </si>
  <si>
    <t>1568068794</t>
  </si>
  <si>
    <t>Signalizační zařízen</t>
  </si>
  <si>
    <t>1444214921</t>
  </si>
  <si>
    <t>97190050</t>
  </si>
  <si>
    <t>2014048002</t>
  </si>
  <si>
    <t>-711212126</t>
  </si>
  <si>
    <t>-1574963998</t>
  </si>
  <si>
    <t>-1686398996</t>
  </si>
  <si>
    <t>Sada pro nouzovou signalizaci</t>
  </si>
  <si>
    <t>-1750051035</t>
  </si>
  <si>
    <t>Montáž sady pro nouzovou signalizaci</t>
  </si>
  <si>
    <t>-2121300536</t>
  </si>
  <si>
    <t>VRN - Vedlejší rozpočtové náklady a náklady spojené s umístěním stavby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</si>
  <si>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</si>
  <si>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</si>
  <si>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</si>
  <si>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</si>
  <si>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</si>
  <si>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</si>
  <si>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zeměměřičské a projektové práce</t>
  </si>
  <si>
    <t>011224000</t>
  </si>
  <si>
    <t>Mykologický průzkum</t>
  </si>
  <si>
    <t>Kč</t>
  </si>
  <si>
    <t>1024</t>
  </si>
  <si>
    <t>-1488042644</t>
  </si>
  <si>
    <t>https://podminky.urs.cz/item/CS_URS_2025_01/011224000</t>
  </si>
  <si>
    <t>013254000</t>
  </si>
  <si>
    <t>Dokumentace skutečného provedení stavby</t>
  </si>
  <si>
    <t>2025440736</t>
  </si>
  <si>
    <t>https://podminky.urs.cz/item/CS_URS_2025_01/013254000</t>
  </si>
  <si>
    <t>VRN3</t>
  </si>
  <si>
    <t>Zařízení staveniště</t>
  </si>
  <si>
    <t>030001000</t>
  </si>
  <si>
    <t>-1303579455</t>
  </si>
  <si>
    <t>https://podminky.urs.cz/item/CS_URS_2025_01/030001000</t>
  </si>
  <si>
    <t>034103000</t>
  </si>
  <si>
    <t>Oplocení staveniště</t>
  </si>
  <si>
    <t>-1769883223</t>
  </si>
  <si>
    <t>https://podminky.urs.cz/item/CS_URS_2025_01/034103000</t>
  </si>
  <si>
    <t>034503000</t>
  </si>
  <si>
    <t>Informační tabule na staveništi</t>
  </si>
  <si>
    <t>-1035605466</t>
  </si>
  <si>
    <t>https://podminky.urs.cz/item/CS_URS_2025_01/034503000</t>
  </si>
  <si>
    <t>034703000</t>
  </si>
  <si>
    <t>Ochranné konstrukce</t>
  </si>
  <si>
    <t>1284111385</t>
  </si>
  <si>
    <t>https://podminky.urs.cz/item/CS_URS_2025_01/034703000</t>
  </si>
  <si>
    <t>032903000</t>
  </si>
  <si>
    <t>Náklady na provoz a údržbu vybavení staveniště</t>
  </si>
  <si>
    <t>1601663328</t>
  </si>
  <si>
    <t>https://podminky.urs.cz/item/CS_URS_2025_01/032903000</t>
  </si>
  <si>
    <t>039103000</t>
  </si>
  <si>
    <t>Rozebrání, bourání a odvoz zařízení staveniště</t>
  </si>
  <si>
    <t>-1689825028</t>
  </si>
  <si>
    <t>https://podminky.urs.cz/item/CS_URS_2025_01/039103000</t>
  </si>
  <si>
    <t>VRN4</t>
  </si>
  <si>
    <t>Inženýrská činnost</t>
  </si>
  <si>
    <t>045203000</t>
  </si>
  <si>
    <t>Kompletační činnost</t>
  </si>
  <si>
    <t>1115311267</t>
  </si>
  <si>
    <t>https://podminky.urs.cz/item/CS_URS_2025_01/045203000</t>
  </si>
  <si>
    <t>045303000</t>
  </si>
  <si>
    <t>Koordinační činnost</t>
  </si>
  <si>
    <t>1975193968</t>
  </si>
  <si>
    <t>https://podminky.urs.cz/item/CS_URS_2025_01/045303000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</si>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</sst>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vertical="top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1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1" fillId="4" borderId="8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622331111" TargetMode="External"/><Relationship Id="rId117" Type="http://schemas.openxmlformats.org/officeDocument/2006/relationships/hyperlink" Target="https://podminky.urs.cz/item/CS_URS_2025_01/763111717" TargetMode="External"/><Relationship Id="rId21" Type="http://schemas.openxmlformats.org/officeDocument/2006/relationships/hyperlink" Target="https://podminky.urs.cz/item/CS_URS_2025_01/612325225" TargetMode="External"/><Relationship Id="rId42" Type="http://schemas.openxmlformats.org/officeDocument/2006/relationships/hyperlink" Target="https://podminky.urs.cz/item/CS_URS_2025_01/978059541" TargetMode="External"/><Relationship Id="rId47" Type="http://schemas.openxmlformats.org/officeDocument/2006/relationships/hyperlink" Target="https://podminky.urs.cz/item/CS_URS_2025_01/985421152" TargetMode="External"/><Relationship Id="rId63" Type="http://schemas.openxmlformats.org/officeDocument/2006/relationships/hyperlink" Target="https://podminky.urs.cz/item/CS_URS_2025_01/712331111" TargetMode="External"/><Relationship Id="rId68" Type="http://schemas.openxmlformats.org/officeDocument/2006/relationships/hyperlink" Target="https://podminky.urs.cz/item/CS_URS_2025_01/713121131" TargetMode="External"/><Relationship Id="rId84" Type="http://schemas.openxmlformats.org/officeDocument/2006/relationships/hyperlink" Target="https://podminky.urs.cz/item/CS_URS_2025_01/762083111" TargetMode="External"/><Relationship Id="rId89" Type="http://schemas.openxmlformats.org/officeDocument/2006/relationships/hyperlink" Target="https://podminky.urs.cz/item/CS_URS_2025_01/762135114" TargetMode="External"/><Relationship Id="rId112" Type="http://schemas.openxmlformats.org/officeDocument/2006/relationships/hyperlink" Target="https://podminky.urs.cz/item/CS_URS_2025_01/762822810" TargetMode="External"/><Relationship Id="rId133" Type="http://schemas.openxmlformats.org/officeDocument/2006/relationships/hyperlink" Target="https://podminky.urs.cz/item/CS_URS_2025_01/764001821" TargetMode="External"/><Relationship Id="rId138" Type="http://schemas.openxmlformats.org/officeDocument/2006/relationships/hyperlink" Target="https://podminky.urs.cz/item/CS_URS_2025_01/76424250.K29" TargetMode="External"/><Relationship Id="rId154" Type="http://schemas.openxmlformats.org/officeDocument/2006/relationships/hyperlink" Target="https://podminky.urs.cz/item/CS_URS_2025_01/776141121" TargetMode="External"/><Relationship Id="rId159" Type="http://schemas.openxmlformats.org/officeDocument/2006/relationships/hyperlink" Target="https://podminky.urs.cz/item/CS_URS_2025_01/781492251" TargetMode="External"/><Relationship Id="rId16" Type="http://schemas.openxmlformats.org/officeDocument/2006/relationships/hyperlink" Target="https://podminky.urs.cz/item/CS_URS_2025_01/611325225" TargetMode="External"/><Relationship Id="rId107" Type="http://schemas.openxmlformats.org/officeDocument/2006/relationships/hyperlink" Target="https://podminky.urs.cz/item/CS_URS_2025_01/762511224" TargetMode="External"/><Relationship Id="rId11" Type="http://schemas.openxmlformats.org/officeDocument/2006/relationships/hyperlink" Target="https://podminky.urs.cz/item/CS_URS_2025_01/317944321" TargetMode="External"/><Relationship Id="rId32" Type="http://schemas.openxmlformats.org/officeDocument/2006/relationships/hyperlink" Target="https://podminky.urs.cz/item/CS_URS_2025_01/962032641" TargetMode="External"/><Relationship Id="rId37" Type="http://schemas.openxmlformats.org/officeDocument/2006/relationships/hyperlink" Target="https://podminky.urs.cz/item/CS_URS_2025_01/968072455" TargetMode="External"/><Relationship Id="rId53" Type="http://schemas.openxmlformats.org/officeDocument/2006/relationships/hyperlink" Target="https://podminky.urs.cz/item/CS_URS_2025_01/997013153" TargetMode="External"/><Relationship Id="rId58" Type="http://schemas.openxmlformats.org/officeDocument/2006/relationships/hyperlink" Target="https://podminky.urs.cz/item/CS_URS_2025_01/998011009" TargetMode="External"/><Relationship Id="rId74" Type="http://schemas.openxmlformats.org/officeDocument/2006/relationships/hyperlink" Target="https://podminky.urs.cz/item/CS_URS_2025_01/713141151" TargetMode="External"/><Relationship Id="rId79" Type="http://schemas.openxmlformats.org/officeDocument/2006/relationships/hyperlink" Target="https://podminky.urs.cz/item/CS_URS_2025_01/713151211" TargetMode="External"/><Relationship Id="rId102" Type="http://schemas.openxmlformats.org/officeDocument/2006/relationships/hyperlink" Target="https://podminky.urs.cz/item/CS_URS_2025_01/762342214" TargetMode="External"/><Relationship Id="rId123" Type="http://schemas.openxmlformats.org/officeDocument/2006/relationships/hyperlink" Target="https://podminky.urs.cz/item/CS_URS_2025_01/763121762" TargetMode="External"/><Relationship Id="rId128" Type="http://schemas.openxmlformats.org/officeDocument/2006/relationships/hyperlink" Target="https://podminky.urs.cz/item/CS_URS_2025_01/763172355" TargetMode="External"/><Relationship Id="rId144" Type="http://schemas.openxmlformats.org/officeDocument/2006/relationships/hyperlink" Target="https://podminky.urs.cz/item/CS_URS_2025_01/766660001" TargetMode="External"/><Relationship Id="rId149" Type="http://schemas.openxmlformats.org/officeDocument/2006/relationships/hyperlink" Target="https://podminky.urs.cz/item/CS_URS_2025_01/771591112" TargetMode="External"/><Relationship Id="rId5" Type="http://schemas.openxmlformats.org/officeDocument/2006/relationships/hyperlink" Target="https://podminky.urs.cz/item/CS_URS_2025_01/167151101" TargetMode="External"/><Relationship Id="rId90" Type="http://schemas.openxmlformats.org/officeDocument/2006/relationships/hyperlink" Target="https://podminky.urs.cz/item/CS_URS_2025_01/762195000" TargetMode="External"/><Relationship Id="rId95" Type="http://schemas.openxmlformats.org/officeDocument/2006/relationships/hyperlink" Target="https://podminky.urs.cz/item/CS_URS_2025_01/762332124" TargetMode="External"/><Relationship Id="rId160" Type="http://schemas.openxmlformats.org/officeDocument/2006/relationships/hyperlink" Target="https://podminky.urs.cz/item/CS_URS_2025_01/781495115" TargetMode="External"/><Relationship Id="rId165" Type="http://schemas.openxmlformats.org/officeDocument/2006/relationships/hyperlink" Target="https://podminky.urs.cz/item/CS_URS_2025_01/784171101" TargetMode="External"/><Relationship Id="rId22" Type="http://schemas.openxmlformats.org/officeDocument/2006/relationships/hyperlink" Target="https://podminky.urs.cz/item/CS_URS_2025_01/621525102" TargetMode="External"/><Relationship Id="rId27" Type="http://schemas.openxmlformats.org/officeDocument/2006/relationships/hyperlink" Target="https://podminky.urs.cz/item/CS_URS_2025_01/622525102" TargetMode="External"/><Relationship Id="rId43" Type="http://schemas.openxmlformats.org/officeDocument/2006/relationships/hyperlink" Target="https://podminky.urs.cz/item/CS_URS_2025_01/979071021" TargetMode="External"/><Relationship Id="rId48" Type="http://schemas.openxmlformats.org/officeDocument/2006/relationships/hyperlink" Target="https://podminky.urs.cz/item/CS_URS_2025_01/941211112" TargetMode="External"/><Relationship Id="rId64" Type="http://schemas.openxmlformats.org/officeDocument/2006/relationships/hyperlink" Target="https://podminky.urs.cz/item/CS_URS_2025_01/712341559" TargetMode="External"/><Relationship Id="rId69" Type="http://schemas.openxmlformats.org/officeDocument/2006/relationships/hyperlink" Target="https://podminky.urs.cz/item/CS_URS_2025_01/713121131" TargetMode="External"/><Relationship Id="rId113" Type="http://schemas.openxmlformats.org/officeDocument/2006/relationships/hyperlink" Target="https://podminky.urs.cz/item/CS_URS_2025_01/762841811" TargetMode="External"/><Relationship Id="rId118" Type="http://schemas.openxmlformats.org/officeDocument/2006/relationships/hyperlink" Target="https://podminky.urs.cz/item/CS_URS_2025_01/763111772" TargetMode="External"/><Relationship Id="rId134" Type="http://schemas.openxmlformats.org/officeDocument/2006/relationships/hyperlink" Target="https://podminky.urs.cz/item/CS_URS_2025_01/764004801" TargetMode="External"/><Relationship Id="rId139" Type="http://schemas.openxmlformats.org/officeDocument/2006/relationships/hyperlink" Target="https://podminky.urs.cz/item/CS_URS_2025_01/76424253.K13" TargetMode="External"/><Relationship Id="rId80" Type="http://schemas.openxmlformats.org/officeDocument/2006/relationships/hyperlink" Target="https://podminky.urs.cz/item/CS_URS_2025_01/713191133" TargetMode="External"/><Relationship Id="rId85" Type="http://schemas.openxmlformats.org/officeDocument/2006/relationships/hyperlink" Target="https://podminky.urs.cz/item/CS_URS_2025_01/762111811" TargetMode="External"/><Relationship Id="rId150" Type="http://schemas.openxmlformats.org/officeDocument/2006/relationships/hyperlink" Target="https://podminky.urs.cz/item/CS_URS_2025_01/998771112" TargetMode="External"/><Relationship Id="rId155" Type="http://schemas.openxmlformats.org/officeDocument/2006/relationships/hyperlink" Target="https://podminky.urs.cz/item/CS_URS_2025_01/776251211" TargetMode="External"/><Relationship Id="rId12" Type="http://schemas.openxmlformats.org/officeDocument/2006/relationships/hyperlink" Target="https://podminky.urs.cz/item/CS_URS_2025_01/564750101" TargetMode="External"/><Relationship Id="rId17" Type="http://schemas.openxmlformats.org/officeDocument/2006/relationships/hyperlink" Target="https://podminky.urs.cz/item/CS_URS_2025_01/612131101" TargetMode="External"/><Relationship Id="rId33" Type="http://schemas.openxmlformats.org/officeDocument/2006/relationships/hyperlink" Target="https://podminky.urs.cz/item/CS_URS_2025_01/965043331" TargetMode="External"/><Relationship Id="rId38" Type="http://schemas.openxmlformats.org/officeDocument/2006/relationships/hyperlink" Target="https://podminky.urs.cz/item/CS_URS_2025_01/971033651" TargetMode="External"/><Relationship Id="rId59" Type="http://schemas.openxmlformats.org/officeDocument/2006/relationships/hyperlink" Target="https://podminky.urs.cz/item/CS_URS_2025_01/711112001" TargetMode="External"/><Relationship Id="rId103" Type="http://schemas.openxmlformats.org/officeDocument/2006/relationships/hyperlink" Target="https://podminky.urs.cz/item/CS_URS_2025_01/762342216" TargetMode="External"/><Relationship Id="rId108" Type="http://schemas.openxmlformats.org/officeDocument/2006/relationships/hyperlink" Target="https://podminky.urs.cz/item/CS_URS_2025_01/762512261" TargetMode="External"/><Relationship Id="rId124" Type="http://schemas.openxmlformats.org/officeDocument/2006/relationships/hyperlink" Target="https://podminky.urs.cz/item/CS_URS_2025_01/763131451" TargetMode="External"/><Relationship Id="rId129" Type="http://schemas.openxmlformats.org/officeDocument/2006/relationships/hyperlink" Target="https://podminky.urs.cz/item/CS_URS_2025_01/763172478" TargetMode="External"/><Relationship Id="rId54" Type="http://schemas.openxmlformats.org/officeDocument/2006/relationships/hyperlink" Target="https://podminky.urs.cz/item/CS_URS_2025_01/997013509" TargetMode="External"/><Relationship Id="rId70" Type="http://schemas.openxmlformats.org/officeDocument/2006/relationships/hyperlink" Target="https://podminky.urs.cz/item/CS_URS_2025_01/713131145" TargetMode="External"/><Relationship Id="rId75" Type="http://schemas.openxmlformats.org/officeDocument/2006/relationships/hyperlink" Target="https://podminky.urs.cz/item/CS_URS_2025_01/713151111" TargetMode="External"/><Relationship Id="rId91" Type="http://schemas.openxmlformats.org/officeDocument/2006/relationships/hyperlink" Target="https://podminky.urs.cz/item/CS_URS_2025_01/762332121" TargetMode="External"/><Relationship Id="rId96" Type="http://schemas.openxmlformats.org/officeDocument/2006/relationships/hyperlink" Target="https://podminky.urs.cz/item/CS_URS_2025_01/762341044" TargetMode="External"/><Relationship Id="rId140" Type="http://schemas.openxmlformats.org/officeDocument/2006/relationships/hyperlink" Target="https://podminky.urs.cz/item/CS_URS_2025_01/764521463" TargetMode="External"/><Relationship Id="rId145" Type="http://schemas.openxmlformats.org/officeDocument/2006/relationships/hyperlink" Target="https://podminky.urs.cz/item/CS_URS_2025_01/998766112" TargetMode="External"/><Relationship Id="rId161" Type="http://schemas.openxmlformats.org/officeDocument/2006/relationships/hyperlink" Target="https://podminky.urs.cz/item/CS_URS_2025_01/998781112" TargetMode="External"/><Relationship Id="rId166" Type="http://schemas.openxmlformats.org/officeDocument/2006/relationships/hyperlink" Target="https://podminky.urs.cz/item/CS_URS_2025_01/784211101" TargetMode="External"/><Relationship Id="rId1" Type="http://schemas.openxmlformats.org/officeDocument/2006/relationships/hyperlink" Target="https://podminky.urs.cz/item/CS_URS_2025_01/113106161" TargetMode="External"/><Relationship Id="rId6" Type="http://schemas.openxmlformats.org/officeDocument/2006/relationships/hyperlink" Target="https://podminky.urs.cz/item/CS_URS_2025_01/171201231" TargetMode="External"/><Relationship Id="rId15" Type="http://schemas.openxmlformats.org/officeDocument/2006/relationships/hyperlink" Target="https://podminky.urs.cz/item/CS_URS_2025_01/611325222" TargetMode="External"/><Relationship Id="rId23" Type="http://schemas.openxmlformats.org/officeDocument/2006/relationships/hyperlink" Target="https://podminky.urs.cz/item/CS_URS_2025_01/622131101" TargetMode="External"/><Relationship Id="rId28" Type="http://schemas.openxmlformats.org/officeDocument/2006/relationships/hyperlink" Target="https://podminky.urs.cz/item/CS_URS_2025_01/629995101" TargetMode="External"/><Relationship Id="rId36" Type="http://schemas.openxmlformats.org/officeDocument/2006/relationships/hyperlink" Target="https://podminky.urs.cz/item/CS_URS_2025_01/968072357" TargetMode="External"/><Relationship Id="rId49" Type="http://schemas.openxmlformats.org/officeDocument/2006/relationships/hyperlink" Target="https://podminky.urs.cz/item/CS_URS_2025_01/941211212" TargetMode="External"/><Relationship Id="rId57" Type="http://schemas.openxmlformats.org/officeDocument/2006/relationships/hyperlink" Target="https://podminky.urs.cz/item/CS_URS_2025_01/997013871" TargetMode="External"/><Relationship Id="rId106" Type="http://schemas.openxmlformats.org/officeDocument/2006/relationships/hyperlink" Target="https://podminky.urs.cz/item/CS_URS_2025_01/762420015" TargetMode="External"/><Relationship Id="rId114" Type="http://schemas.openxmlformats.org/officeDocument/2006/relationships/hyperlink" Target="https://podminky.urs.cz/item/CS_URS_2025_01/998762112" TargetMode="External"/><Relationship Id="rId119" Type="http://schemas.openxmlformats.org/officeDocument/2006/relationships/hyperlink" Target="https://podminky.urs.cz/item/CS_URS_2025_01/763121451" TargetMode="External"/><Relationship Id="rId127" Type="http://schemas.openxmlformats.org/officeDocument/2006/relationships/hyperlink" Target="https://podminky.urs.cz/item/CS_URS_2025_01/763131821" TargetMode="External"/><Relationship Id="rId10" Type="http://schemas.openxmlformats.org/officeDocument/2006/relationships/hyperlink" Target="https://podminky.urs.cz/item/CS_URS_2025_01/310232085" TargetMode="External"/><Relationship Id="rId31" Type="http://schemas.openxmlformats.org/officeDocument/2006/relationships/hyperlink" Target="https://podminky.urs.cz/item/CS_URS_2025_01/952901111" TargetMode="External"/><Relationship Id="rId44" Type="http://schemas.openxmlformats.org/officeDocument/2006/relationships/hyperlink" Target="https://podminky.urs.cz/item/CS_URS_2025_01/981011413" TargetMode="External"/><Relationship Id="rId52" Type="http://schemas.openxmlformats.org/officeDocument/2006/relationships/hyperlink" Target="https://podminky.urs.cz/item/CS_URS_2025_01/997006002" TargetMode="External"/><Relationship Id="rId60" Type="http://schemas.openxmlformats.org/officeDocument/2006/relationships/hyperlink" Target="https://podminky.urs.cz/item/CS_URS_2025_01/711142559" TargetMode="External"/><Relationship Id="rId65" Type="http://schemas.openxmlformats.org/officeDocument/2006/relationships/hyperlink" Target="https://podminky.urs.cz/item/CS_URS_2025_01/998712112" TargetMode="External"/><Relationship Id="rId73" Type="http://schemas.openxmlformats.org/officeDocument/2006/relationships/hyperlink" Target="https://podminky.urs.cz/item/CS_URS_2025_01/713132321" TargetMode="External"/><Relationship Id="rId78" Type="http://schemas.openxmlformats.org/officeDocument/2006/relationships/hyperlink" Target="https://podminky.urs.cz/item/CS_URS_2025_01/713151141" TargetMode="External"/><Relationship Id="rId81" Type="http://schemas.openxmlformats.org/officeDocument/2006/relationships/hyperlink" Target="https://podminky.urs.cz/item/CS_URS_2025_01/998713112" TargetMode="External"/><Relationship Id="rId86" Type="http://schemas.openxmlformats.org/officeDocument/2006/relationships/hyperlink" Target="https://podminky.urs.cz/item/CS_URS_2025_01/762123210" TargetMode="External"/><Relationship Id="rId94" Type="http://schemas.openxmlformats.org/officeDocument/2006/relationships/hyperlink" Target="https://podminky.urs.cz/item/CS_URS_2025_01/762332123" TargetMode="External"/><Relationship Id="rId99" Type="http://schemas.openxmlformats.org/officeDocument/2006/relationships/hyperlink" Target="https://podminky.urs.cz/item/CS_URS_2025_01/762341811" TargetMode="External"/><Relationship Id="rId101" Type="http://schemas.openxmlformats.org/officeDocument/2006/relationships/hyperlink" Target="https://podminky.urs.cz/item/CS_URS_2025_01/762341932" TargetMode="External"/><Relationship Id="rId122" Type="http://schemas.openxmlformats.org/officeDocument/2006/relationships/hyperlink" Target="https://podminky.urs.cz/item/CS_URS_2025_01/763121714" TargetMode="External"/><Relationship Id="rId130" Type="http://schemas.openxmlformats.org/officeDocument/2006/relationships/hyperlink" Target="https://podminky.urs.cz/item/CS_URS_2025_01/763181311" TargetMode="External"/><Relationship Id="rId135" Type="http://schemas.openxmlformats.org/officeDocument/2006/relationships/hyperlink" Target="https://podminky.urs.cz/item/CS_URS_2025_01/764004861" TargetMode="External"/><Relationship Id="rId143" Type="http://schemas.openxmlformats.org/officeDocument/2006/relationships/hyperlink" Target="https://podminky.urs.cz/item/CS_URS_2025_01/998765112" TargetMode="External"/><Relationship Id="rId148" Type="http://schemas.openxmlformats.org/officeDocument/2006/relationships/hyperlink" Target="https://podminky.urs.cz/item/CS_URS_2025_01/771574439" TargetMode="External"/><Relationship Id="rId151" Type="http://schemas.openxmlformats.org/officeDocument/2006/relationships/hyperlink" Target="https://podminky.urs.cz/item/CS_URS_2025_01/775591191" TargetMode="External"/><Relationship Id="rId156" Type="http://schemas.openxmlformats.org/officeDocument/2006/relationships/hyperlink" Target="https://podminky.urs.cz/item/CS_URS_2025_01/776411211" TargetMode="External"/><Relationship Id="rId164" Type="http://schemas.openxmlformats.org/officeDocument/2006/relationships/hyperlink" Target="https://podminky.urs.cz/item/CS_URS_2025_01/784111001" TargetMode="External"/><Relationship Id="rId4" Type="http://schemas.openxmlformats.org/officeDocument/2006/relationships/hyperlink" Target="https://podminky.urs.cz/item/CS_URS_2025_01/162751117" TargetMode="External"/><Relationship Id="rId9" Type="http://schemas.openxmlformats.org/officeDocument/2006/relationships/hyperlink" Target="https://podminky.urs.cz/item/CS_URS_2025_01/310231055" TargetMode="External"/><Relationship Id="rId13" Type="http://schemas.openxmlformats.org/officeDocument/2006/relationships/hyperlink" Target="https://podminky.urs.cz/item/CS_URS_2025_01/564861011" TargetMode="External"/><Relationship Id="rId18" Type="http://schemas.openxmlformats.org/officeDocument/2006/relationships/hyperlink" Target="https://podminky.urs.cz/item/CS_URS_2025_01/612321141" TargetMode="External"/><Relationship Id="rId39" Type="http://schemas.openxmlformats.org/officeDocument/2006/relationships/hyperlink" Target="https://podminky.urs.cz/item/CS_URS_2025_01/974029664" TargetMode="External"/><Relationship Id="rId109" Type="http://schemas.openxmlformats.org/officeDocument/2006/relationships/hyperlink" Target="https://podminky.urs.cz/item/CS_URS_2025_01/762512261" TargetMode="External"/><Relationship Id="rId34" Type="http://schemas.openxmlformats.org/officeDocument/2006/relationships/hyperlink" Target="https://podminky.urs.cz/item/CS_URS_2025_01/965043341" TargetMode="External"/><Relationship Id="rId50" Type="http://schemas.openxmlformats.org/officeDocument/2006/relationships/hyperlink" Target="https://podminky.urs.cz/item/CS_URS_2025_01/941211812" TargetMode="External"/><Relationship Id="rId55" Type="http://schemas.openxmlformats.org/officeDocument/2006/relationships/hyperlink" Target="https://podminky.urs.cz/item/CS_URS_2025_01/997013511" TargetMode="External"/><Relationship Id="rId76" Type="http://schemas.openxmlformats.org/officeDocument/2006/relationships/hyperlink" Target="https://podminky.urs.cz/item/CS_URS_2025_01/713151111" TargetMode="External"/><Relationship Id="rId97" Type="http://schemas.openxmlformats.org/officeDocument/2006/relationships/hyperlink" Target="https://podminky.urs.cz/item/CS_URS_2025_01/762341047" TargetMode="External"/><Relationship Id="rId104" Type="http://schemas.openxmlformats.org/officeDocument/2006/relationships/hyperlink" Target="https://podminky.urs.cz/item/CS_URS_2025_01/762342511" TargetMode="External"/><Relationship Id="rId120" Type="http://schemas.openxmlformats.org/officeDocument/2006/relationships/hyperlink" Target="https://podminky.urs.cz/item/CS_URS_2025_01/763121465" TargetMode="External"/><Relationship Id="rId125" Type="http://schemas.openxmlformats.org/officeDocument/2006/relationships/hyperlink" Target="https://podminky.urs.cz/item/CS_URS_2025_01/763131714" TargetMode="External"/><Relationship Id="rId141" Type="http://schemas.openxmlformats.org/officeDocument/2006/relationships/hyperlink" Target="https://podminky.urs.cz/item/CS_URS_2025_01/998764112" TargetMode="External"/><Relationship Id="rId146" Type="http://schemas.openxmlformats.org/officeDocument/2006/relationships/hyperlink" Target="https://podminky.urs.cz/item/CS_URS_2025_01/771121011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https://podminky.urs.cz/item/CS_URS_2025_01/174111101" TargetMode="External"/><Relationship Id="rId71" Type="http://schemas.openxmlformats.org/officeDocument/2006/relationships/hyperlink" Target="https://podminky.urs.cz/item/CS_URS_2025_01/713131161" TargetMode="External"/><Relationship Id="rId92" Type="http://schemas.openxmlformats.org/officeDocument/2006/relationships/hyperlink" Target="https://podminky.urs.cz/item/CS_URS_2025_01/762332121" TargetMode="External"/><Relationship Id="rId162" Type="http://schemas.openxmlformats.org/officeDocument/2006/relationships/hyperlink" Target="https://podminky.urs.cz/item/CS_URS_2025_01/783823163" TargetMode="External"/><Relationship Id="rId2" Type="http://schemas.openxmlformats.org/officeDocument/2006/relationships/hyperlink" Target="https://podminky.urs.cz/item/CS_URS_2025_01/131251100" TargetMode="External"/><Relationship Id="rId29" Type="http://schemas.openxmlformats.org/officeDocument/2006/relationships/hyperlink" Target="https://podminky.urs.cz/item/CS_URS_2025_01/632451252" TargetMode="External"/><Relationship Id="rId24" Type="http://schemas.openxmlformats.org/officeDocument/2006/relationships/hyperlink" Target="https://podminky.urs.cz/item/CS_URS_2025_01/622321141" TargetMode="External"/><Relationship Id="rId40" Type="http://schemas.openxmlformats.org/officeDocument/2006/relationships/hyperlink" Target="https://podminky.urs.cz/item/CS_URS_2025_01/977151128" TargetMode="External"/><Relationship Id="rId45" Type="http://schemas.openxmlformats.org/officeDocument/2006/relationships/hyperlink" Target="https://podminky.urs.cz/item/CS_URS_2025_01/985141211" TargetMode="External"/><Relationship Id="rId66" Type="http://schemas.openxmlformats.org/officeDocument/2006/relationships/hyperlink" Target="https://podminky.urs.cz/item/CS_URS_2025_01/713111111" TargetMode="External"/><Relationship Id="rId87" Type="http://schemas.openxmlformats.org/officeDocument/2006/relationships/hyperlink" Target="https://podminky.urs.cz/item/CS_URS_2025_01/762131187" TargetMode="External"/><Relationship Id="rId110" Type="http://schemas.openxmlformats.org/officeDocument/2006/relationships/hyperlink" Target="https://podminky.urs.cz/item/CS_URS_2025_01/762521811" TargetMode="External"/><Relationship Id="rId115" Type="http://schemas.openxmlformats.org/officeDocument/2006/relationships/hyperlink" Target="https://podminky.urs.cz/item/CS_URS_2025_01/763111417" TargetMode="External"/><Relationship Id="rId131" Type="http://schemas.openxmlformats.org/officeDocument/2006/relationships/hyperlink" Target="https://podminky.urs.cz/item/CS_URS_2025_01/763181411" TargetMode="External"/><Relationship Id="rId136" Type="http://schemas.openxmlformats.org/officeDocument/2006/relationships/hyperlink" Target="https://podminky.urs.cz/item/CS_URS_2025_01/76404100.K19" TargetMode="External"/><Relationship Id="rId157" Type="http://schemas.openxmlformats.org/officeDocument/2006/relationships/hyperlink" Target="https://podminky.urs.cz/item/CS_URS_2025_01/998776112" TargetMode="External"/><Relationship Id="rId61" Type="http://schemas.openxmlformats.org/officeDocument/2006/relationships/hyperlink" Target="https://podminky.urs.cz/item/CS_URS_2025_01/711191011" TargetMode="External"/><Relationship Id="rId82" Type="http://schemas.openxmlformats.org/officeDocument/2006/relationships/hyperlink" Target="https://podminky.urs.cz/item/CS_URS_2025_01/714122001" TargetMode="External"/><Relationship Id="rId152" Type="http://schemas.openxmlformats.org/officeDocument/2006/relationships/hyperlink" Target="https://podminky.urs.cz/item/CS_URS_2025_01/998775112" TargetMode="External"/><Relationship Id="rId19" Type="http://schemas.openxmlformats.org/officeDocument/2006/relationships/hyperlink" Target="https://podminky.urs.cz/item/CS_URS_2025_01/612321191" TargetMode="External"/><Relationship Id="rId14" Type="http://schemas.openxmlformats.org/officeDocument/2006/relationships/hyperlink" Target="https://podminky.urs.cz/item/CS_URS_2025_01/591211111" TargetMode="External"/><Relationship Id="rId30" Type="http://schemas.openxmlformats.org/officeDocument/2006/relationships/hyperlink" Target="https://podminky.urs.cz/item/CS_URS_2025_01/916231213" TargetMode="External"/><Relationship Id="rId35" Type="http://schemas.openxmlformats.org/officeDocument/2006/relationships/hyperlink" Target="https://podminky.urs.cz/item/CS_URS_2025_01/968062374" TargetMode="External"/><Relationship Id="rId56" Type="http://schemas.openxmlformats.org/officeDocument/2006/relationships/hyperlink" Target="https://podminky.urs.cz/item/CS_URS_2025_01/997013869" TargetMode="External"/><Relationship Id="rId77" Type="http://schemas.openxmlformats.org/officeDocument/2006/relationships/hyperlink" Target="https://podminky.urs.cz/item/CS_URS_2025_01/713151121" TargetMode="External"/><Relationship Id="rId100" Type="http://schemas.openxmlformats.org/officeDocument/2006/relationships/hyperlink" Target="https://podminky.urs.cz/item/CS_URS_2025_01/762341931" TargetMode="External"/><Relationship Id="rId105" Type="http://schemas.openxmlformats.org/officeDocument/2006/relationships/hyperlink" Target="https://podminky.urs.cz/item/CS_URS_2025_01/762395000" TargetMode="External"/><Relationship Id="rId126" Type="http://schemas.openxmlformats.org/officeDocument/2006/relationships/hyperlink" Target="https://podminky.urs.cz/item/CS_URS_2025_01/763131772" TargetMode="External"/><Relationship Id="rId147" Type="http://schemas.openxmlformats.org/officeDocument/2006/relationships/hyperlink" Target="https://podminky.urs.cz/item/CS_URS_2025_01/771151021" TargetMode="External"/><Relationship Id="rId168" Type="http://schemas.openxmlformats.org/officeDocument/2006/relationships/drawing" Target="../drawings/drawing2.xml"/><Relationship Id="rId8" Type="http://schemas.openxmlformats.org/officeDocument/2006/relationships/hyperlink" Target="https://podminky.urs.cz/item/CS_URS_2025_01/181951112" TargetMode="External"/><Relationship Id="rId51" Type="http://schemas.openxmlformats.org/officeDocument/2006/relationships/hyperlink" Target="https://podminky.urs.cz/item/CS_URS_2025_01/949101111" TargetMode="External"/><Relationship Id="rId72" Type="http://schemas.openxmlformats.org/officeDocument/2006/relationships/hyperlink" Target="https://podminky.urs.cz/item/CS_URS_2025_01/713132311" TargetMode="External"/><Relationship Id="rId93" Type="http://schemas.openxmlformats.org/officeDocument/2006/relationships/hyperlink" Target="https://podminky.urs.cz/item/CS_URS_2025_01/762332122" TargetMode="External"/><Relationship Id="rId98" Type="http://schemas.openxmlformats.org/officeDocument/2006/relationships/hyperlink" Target="https://podminky.urs.cz/item/CS_URS_2025_01/762341210" TargetMode="External"/><Relationship Id="rId121" Type="http://schemas.openxmlformats.org/officeDocument/2006/relationships/hyperlink" Target="https://podminky.urs.cz/item/CS_URS_2025_01/763121466" TargetMode="External"/><Relationship Id="rId142" Type="http://schemas.openxmlformats.org/officeDocument/2006/relationships/hyperlink" Target="https://podminky.urs.cz/item/CS_URS_2025_01/765131061" TargetMode="External"/><Relationship Id="rId163" Type="http://schemas.openxmlformats.org/officeDocument/2006/relationships/hyperlink" Target="https://podminky.urs.cz/item/CS_URS_2025_01/783826313" TargetMode="External"/><Relationship Id="rId3" Type="http://schemas.openxmlformats.org/officeDocument/2006/relationships/hyperlink" Target="https://podminky.urs.cz/item/CS_URS_2025_01/132212131" TargetMode="External"/><Relationship Id="rId25" Type="http://schemas.openxmlformats.org/officeDocument/2006/relationships/hyperlink" Target="https://podminky.urs.cz/item/CS_URS_2025_01/622326451" TargetMode="External"/><Relationship Id="rId46" Type="http://schemas.openxmlformats.org/officeDocument/2006/relationships/hyperlink" Target="https://podminky.urs.cz/item/CS_URS_2025_01/985411111" TargetMode="External"/><Relationship Id="rId67" Type="http://schemas.openxmlformats.org/officeDocument/2006/relationships/hyperlink" Target="https://podminky.urs.cz/item/CS_URS_2025_01/713121122" TargetMode="External"/><Relationship Id="rId116" Type="http://schemas.openxmlformats.org/officeDocument/2006/relationships/hyperlink" Target="https://podminky.urs.cz/item/CS_URS_2025_01/763111437" TargetMode="External"/><Relationship Id="rId137" Type="http://schemas.openxmlformats.org/officeDocument/2006/relationships/hyperlink" Target="https://podminky.urs.cz/item/CS_URS_2025_01/76424157.K33" TargetMode="External"/><Relationship Id="rId158" Type="http://schemas.openxmlformats.org/officeDocument/2006/relationships/hyperlink" Target="https://podminky.urs.cz/item/CS_URS_2025_01/781472221" TargetMode="External"/><Relationship Id="rId20" Type="http://schemas.openxmlformats.org/officeDocument/2006/relationships/hyperlink" Target="https://podminky.urs.cz/item/CS_URS_2025_01/612325222" TargetMode="External"/><Relationship Id="rId41" Type="http://schemas.openxmlformats.org/officeDocument/2006/relationships/hyperlink" Target="https://podminky.urs.cz/item/CS_URS_2025_01/978013191" TargetMode="External"/><Relationship Id="rId62" Type="http://schemas.openxmlformats.org/officeDocument/2006/relationships/hyperlink" Target="https://podminky.urs.cz/item/CS_URS_2025_01/998711102" TargetMode="External"/><Relationship Id="rId83" Type="http://schemas.openxmlformats.org/officeDocument/2006/relationships/hyperlink" Target="https://podminky.urs.cz/item/CS_URS_2025_01/998714112" TargetMode="External"/><Relationship Id="rId88" Type="http://schemas.openxmlformats.org/officeDocument/2006/relationships/hyperlink" Target="https://podminky.urs.cz/item/CS_URS_2025_01/762132811" TargetMode="External"/><Relationship Id="rId111" Type="http://schemas.openxmlformats.org/officeDocument/2006/relationships/hyperlink" Target="https://podminky.urs.cz/item/CS_URS_2025_01/762595001" TargetMode="External"/><Relationship Id="rId132" Type="http://schemas.openxmlformats.org/officeDocument/2006/relationships/hyperlink" Target="https://podminky.urs.cz/item/CS_URS_2025_01/998763322" TargetMode="External"/><Relationship Id="rId153" Type="http://schemas.openxmlformats.org/officeDocument/2006/relationships/hyperlink" Target="https://podminky.urs.cz/item/CS_URS_2025_01/77612111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79322511" TargetMode="External"/><Relationship Id="rId13" Type="http://schemas.openxmlformats.org/officeDocument/2006/relationships/hyperlink" Target="https://podminky.urs.cz/item/CS_URS_2025_01/417351115" TargetMode="External"/><Relationship Id="rId18" Type="http://schemas.openxmlformats.org/officeDocument/2006/relationships/hyperlink" Target="https://podminky.urs.cz/item/CS_URS_2025_01/953334423" TargetMode="External"/><Relationship Id="rId3" Type="http://schemas.openxmlformats.org/officeDocument/2006/relationships/hyperlink" Target="https://podminky.urs.cz/item/CS_URS_2025_01/273351121" TargetMode="External"/><Relationship Id="rId21" Type="http://schemas.openxmlformats.org/officeDocument/2006/relationships/hyperlink" Target="https://podminky.urs.cz/item/CS_URS_2025_01/711151102" TargetMode="External"/><Relationship Id="rId7" Type="http://schemas.openxmlformats.org/officeDocument/2006/relationships/hyperlink" Target="https://podminky.urs.cz/item/CS_URS_2025_01/274351122" TargetMode="External"/><Relationship Id="rId12" Type="http://schemas.openxmlformats.org/officeDocument/2006/relationships/hyperlink" Target="https://podminky.urs.cz/item/CS_URS_2025_01/417321515" TargetMode="External"/><Relationship Id="rId17" Type="http://schemas.openxmlformats.org/officeDocument/2006/relationships/hyperlink" Target="https://podminky.urs.cz/item/CS_URS_2025_01/953333424" TargetMode="External"/><Relationship Id="rId2" Type="http://schemas.openxmlformats.org/officeDocument/2006/relationships/hyperlink" Target="https://podminky.urs.cz/item/CS_URS_2025_01/273322511" TargetMode="External"/><Relationship Id="rId16" Type="http://schemas.openxmlformats.org/officeDocument/2006/relationships/hyperlink" Target="https://podminky.urs.cz/item/CS_URS_2025_01/632481212" TargetMode="External"/><Relationship Id="rId20" Type="http://schemas.openxmlformats.org/officeDocument/2006/relationships/hyperlink" Target="https://podminky.urs.cz/item/CS_URS_2025_01/998011009" TargetMode="External"/><Relationship Id="rId1" Type="http://schemas.openxmlformats.org/officeDocument/2006/relationships/hyperlink" Target="https://podminky.urs.cz/item/CS_URS_2025_01/273313611" TargetMode="External"/><Relationship Id="rId6" Type="http://schemas.openxmlformats.org/officeDocument/2006/relationships/hyperlink" Target="https://podminky.urs.cz/item/CS_URS_2025_01/274351121" TargetMode="External"/><Relationship Id="rId11" Type="http://schemas.openxmlformats.org/officeDocument/2006/relationships/hyperlink" Target="https://podminky.urs.cz/item/CS_URS_2025_01/279361821" TargetMode="External"/><Relationship Id="rId24" Type="http://schemas.openxmlformats.org/officeDocument/2006/relationships/drawing" Target="../drawings/drawing3.xml"/><Relationship Id="rId5" Type="http://schemas.openxmlformats.org/officeDocument/2006/relationships/hyperlink" Target="https://podminky.urs.cz/item/CS_URS_2025_01/274322511" TargetMode="External"/><Relationship Id="rId15" Type="http://schemas.openxmlformats.org/officeDocument/2006/relationships/hyperlink" Target="https://podminky.urs.cz/item/CS_URS_2025_01/417361821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https://podminky.urs.cz/item/CS_URS_2025_01/279351122" TargetMode="External"/><Relationship Id="rId19" Type="http://schemas.openxmlformats.org/officeDocument/2006/relationships/hyperlink" Target="https://podminky.urs.cz/item/CS_URS_2025_01/953334514" TargetMode="External"/><Relationship Id="rId4" Type="http://schemas.openxmlformats.org/officeDocument/2006/relationships/hyperlink" Target="https://podminky.urs.cz/item/CS_URS_2025_01/273351122" TargetMode="External"/><Relationship Id="rId9" Type="http://schemas.openxmlformats.org/officeDocument/2006/relationships/hyperlink" Target="https://podminky.urs.cz/item/CS_URS_2025_01/279351121" TargetMode="External"/><Relationship Id="rId14" Type="http://schemas.openxmlformats.org/officeDocument/2006/relationships/hyperlink" Target="https://podminky.urs.cz/item/CS_URS_2025_01/417351116" TargetMode="External"/><Relationship Id="rId22" Type="http://schemas.openxmlformats.org/officeDocument/2006/relationships/hyperlink" Target="https://podminky.urs.cz/item/CS_URS_2025_01/99876711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998011009" TargetMode="External"/><Relationship Id="rId18" Type="http://schemas.openxmlformats.org/officeDocument/2006/relationships/hyperlink" Target="https://podminky.urs.cz/item/CS_URS_2025_01/721174025" TargetMode="External"/><Relationship Id="rId26" Type="http://schemas.openxmlformats.org/officeDocument/2006/relationships/hyperlink" Target="https://podminky.urs.cz/item/CS_URS_2025_01/721226513" TargetMode="External"/><Relationship Id="rId39" Type="http://schemas.openxmlformats.org/officeDocument/2006/relationships/hyperlink" Target="https://podminky.urs.cz/item/CS_URS_2025_01/722190401" TargetMode="External"/><Relationship Id="rId21" Type="http://schemas.openxmlformats.org/officeDocument/2006/relationships/hyperlink" Target="https://podminky.urs.cz/item/CS_URS_2025_01/721174044" TargetMode="External"/><Relationship Id="rId34" Type="http://schemas.openxmlformats.org/officeDocument/2006/relationships/hyperlink" Target="https://podminky.urs.cz/item/CS_URS_2025_01/722175002" TargetMode="External"/><Relationship Id="rId42" Type="http://schemas.openxmlformats.org/officeDocument/2006/relationships/hyperlink" Target="https://podminky.urs.cz/item/CS_URS_2025_01/722290246" TargetMode="External"/><Relationship Id="rId47" Type="http://schemas.openxmlformats.org/officeDocument/2006/relationships/hyperlink" Target="https://podminky.urs.cz/item/CS_URS_2025_01/725211681" TargetMode="External"/><Relationship Id="rId50" Type="http://schemas.openxmlformats.org/officeDocument/2006/relationships/hyperlink" Target="https://podminky.urs.cz/item/CS_URS_2025_01/725331112" TargetMode="External"/><Relationship Id="rId55" Type="http://schemas.openxmlformats.org/officeDocument/2006/relationships/hyperlink" Target="https://podminky.urs.cz/item/CS_URS_2025_01/725829131" TargetMode="External"/><Relationship Id="rId63" Type="http://schemas.openxmlformats.org/officeDocument/2006/relationships/hyperlink" Target="https://podminky.urs.cz/item/CS_URS_2025_01/726131001" TargetMode="External"/><Relationship Id="rId68" Type="http://schemas.openxmlformats.org/officeDocument/2006/relationships/hyperlink" Target="https://podminky.urs.cz/item/CS_URS_2025_01/998726122" TargetMode="External"/><Relationship Id="rId7" Type="http://schemas.openxmlformats.org/officeDocument/2006/relationships/hyperlink" Target="https://podminky.urs.cz/item/CS_URS_2025_01/977151122" TargetMode="External"/><Relationship Id="rId71" Type="http://schemas.openxmlformats.org/officeDocument/2006/relationships/hyperlink" Target="https://podminky.urs.cz/item/CS_URS_2025_01/998727112" TargetMode="External"/><Relationship Id="rId2" Type="http://schemas.openxmlformats.org/officeDocument/2006/relationships/hyperlink" Target="https://podminky.urs.cz/item/CS_URS_2025_01/612135101" TargetMode="External"/><Relationship Id="rId16" Type="http://schemas.openxmlformats.org/officeDocument/2006/relationships/hyperlink" Target="https://podminky.urs.cz/item/CS_URS_2025_01/721171914" TargetMode="External"/><Relationship Id="rId29" Type="http://schemas.openxmlformats.org/officeDocument/2006/relationships/hyperlink" Target="https://podminky.urs.cz/item/CS_URS_2025_01/721273153" TargetMode="External"/><Relationship Id="rId11" Type="http://schemas.openxmlformats.org/officeDocument/2006/relationships/hyperlink" Target="https://podminky.urs.cz/item/CS_URS_2025_01/997013631" TargetMode="External"/><Relationship Id="rId24" Type="http://schemas.openxmlformats.org/officeDocument/2006/relationships/hyperlink" Target="https://podminky.urs.cz/item/CS_URS_2025_01/721194105" TargetMode="External"/><Relationship Id="rId32" Type="http://schemas.openxmlformats.org/officeDocument/2006/relationships/hyperlink" Target="https://podminky.urs.cz/item/CS_URS_2025_01/722171932" TargetMode="External"/><Relationship Id="rId37" Type="http://schemas.openxmlformats.org/officeDocument/2006/relationships/hyperlink" Target="https://podminky.urs.cz/item/CS_URS_2025_01/722181232" TargetMode="External"/><Relationship Id="rId40" Type="http://schemas.openxmlformats.org/officeDocument/2006/relationships/hyperlink" Target="https://podminky.urs.cz/item/CS_URS_2025_01/722190901" TargetMode="External"/><Relationship Id="rId45" Type="http://schemas.openxmlformats.org/officeDocument/2006/relationships/hyperlink" Target="https://podminky.urs.cz/item/CS_URS_2025_01/725112023" TargetMode="External"/><Relationship Id="rId53" Type="http://schemas.openxmlformats.org/officeDocument/2006/relationships/hyperlink" Target="https://podminky.urs.cz/item/CS_URS_2025_01/725821329" TargetMode="External"/><Relationship Id="rId58" Type="http://schemas.openxmlformats.org/officeDocument/2006/relationships/hyperlink" Target="https://podminky.urs.cz/item/CS_URS_2025_01/725861102" TargetMode="External"/><Relationship Id="rId66" Type="http://schemas.openxmlformats.org/officeDocument/2006/relationships/hyperlink" Target="https://podminky.urs.cz/item/CS_URS_2025_01/726131041" TargetMode="External"/><Relationship Id="rId5" Type="http://schemas.openxmlformats.org/officeDocument/2006/relationships/hyperlink" Target="https://podminky.urs.cz/item/CS_URS_2025_01/977151111" TargetMode="External"/><Relationship Id="rId15" Type="http://schemas.openxmlformats.org/officeDocument/2006/relationships/hyperlink" Target="https://podminky.urs.cz/item/CS_URS_2025_01/721171905" TargetMode="External"/><Relationship Id="rId23" Type="http://schemas.openxmlformats.org/officeDocument/2006/relationships/hyperlink" Target="https://podminky.urs.cz/item/CS_URS_2025_01/721194103" TargetMode="External"/><Relationship Id="rId28" Type="http://schemas.openxmlformats.org/officeDocument/2006/relationships/hyperlink" Target="https://podminky.urs.cz/item/CS_URS_2025_01/721273152" TargetMode="External"/><Relationship Id="rId36" Type="http://schemas.openxmlformats.org/officeDocument/2006/relationships/hyperlink" Target="https://podminky.urs.cz/item/CS_URS_2025_01/722181231" TargetMode="External"/><Relationship Id="rId49" Type="http://schemas.openxmlformats.org/officeDocument/2006/relationships/hyperlink" Target="https://podminky.urs.cz/item/CS_URS_2025_01/725311131" TargetMode="External"/><Relationship Id="rId57" Type="http://schemas.openxmlformats.org/officeDocument/2006/relationships/hyperlink" Target="https://podminky.urs.cz/item/CS_URS_2025_01/725851307" TargetMode="External"/><Relationship Id="rId61" Type="http://schemas.openxmlformats.org/officeDocument/2006/relationships/hyperlink" Target="https://podminky.urs.cz/item/CS_URS_2025_01/725862123" TargetMode="External"/><Relationship Id="rId10" Type="http://schemas.openxmlformats.org/officeDocument/2006/relationships/hyperlink" Target="https://podminky.urs.cz/item/CS_URS_2025_01/997013509" TargetMode="External"/><Relationship Id="rId19" Type="http://schemas.openxmlformats.org/officeDocument/2006/relationships/hyperlink" Target="https://podminky.urs.cz/item/CS_URS_2025_01/721174041" TargetMode="External"/><Relationship Id="rId31" Type="http://schemas.openxmlformats.org/officeDocument/2006/relationships/hyperlink" Target="https://podminky.urs.cz/item/CS_URS_2025_01/998721112" TargetMode="External"/><Relationship Id="rId44" Type="http://schemas.openxmlformats.org/officeDocument/2006/relationships/hyperlink" Target="https://podminky.urs.cz/item/CS_URS_2025_01/725112022" TargetMode="External"/><Relationship Id="rId52" Type="http://schemas.openxmlformats.org/officeDocument/2006/relationships/hyperlink" Target="https://podminky.urs.cz/item/CS_URS_2025_01/725821316" TargetMode="External"/><Relationship Id="rId60" Type="http://schemas.openxmlformats.org/officeDocument/2006/relationships/hyperlink" Target="https://podminky.urs.cz/item/CS_URS_2025_01/725862103" TargetMode="External"/><Relationship Id="rId65" Type="http://schemas.openxmlformats.org/officeDocument/2006/relationships/hyperlink" Target="https://podminky.urs.cz/item/CS_URS_2025_01/726131031" TargetMode="External"/><Relationship Id="rId73" Type="http://schemas.openxmlformats.org/officeDocument/2006/relationships/drawing" Target="../drawings/drawing4.xml"/><Relationship Id="rId4" Type="http://schemas.openxmlformats.org/officeDocument/2006/relationships/hyperlink" Target="https://podminky.urs.cz/item/CS_URS_2025_01/974031153" TargetMode="External"/><Relationship Id="rId9" Type="http://schemas.openxmlformats.org/officeDocument/2006/relationships/hyperlink" Target="https://podminky.urs.cz/item/CS_URS_2025_01/997013501" TargetMode="External"/><Relationship Id="rId14" Type="http://schemas.openxmlformats.org/officeDocument/2006/relationships/hyperlink" Target="https://podminky.urs.cz/item/CS_URS_2025_01/721100911" TargetMode="External"/><Relationship Id="rId22" Type="http://schemas.openxmlformats.org/officeDocument/2006/relationships/hyperlink" Target="https://podminky.urs.cz/item/CS_URS_2025_01/721174045" TargetMode="External"/><Relationship Id="rId27" Type="http://schemas.openxmlformats.org/officeDocument/2006/relationships/hyperlink" Target="https://podminky.urs.cz/item/CS_URS_2025_01/721229111" TargetMode="External"/><Relationship Id="rId30" Type="http://schemas.openxmlformats.org/officeDocument/2006/relationships/hyperlink" Target="https://podminky.urs.cz/item/CS_URS_2025_01/721290111" TargetMode="External"/><Relationship Id="rId35" Type="http://schemas.openxmlformats.org/officeDocument/2006/relationships/hyperlink" Target="https://podminky.urs.cz/item/CS_URS_2025_01/722175003" TargetMode="External"/><Relationship Id="rId43" Type="http://schemas.openxmlformats.org/officeDocument/2006/relationships/hyperlink" Target="https://podminky.urs.cz/item/CS_URS_2025_01/998722112" TargetMode="External"/><Relationship Id="rId48" Type="http://schemas.openxmlformats.org/officeDocument/2006/relationships/hyperlink" Target="https://podminky.urs.cz/item/CS_URS_2025_01/725311121" TargetMode="External"/><Relationship Id="rId56" Type="http://schemas.openxmlformats.org/officeDocument/2006/relationships/hyperlink" Target="https://podminky.urs.cz/item/CS_URS_2025_01/725851305" TargetMode="External"/><Relationship Id="rId64" Type="http://schemas.openxmlformats.org/officeDocument/2006/relationships/hyperlink" Target="https://podminky.urs.cz/item/CS_URS_2025_01/726131002" TargetMode="External"/><Relationship Id="rId69" Type="http://schemas.openxmlformats.org/officeDocument/2006/relationships/hyperlink" Target="https://podminky.urs.cz/item/CS_URS_2025_01/727213201" TargetMode="External"/><Relationship Id="rId8" Type="http://schemas.openxmlformats.org/officeDocument/2006/relationships/hyperlink" Target="https://podminky.urs.cz/item/CS_URS_2025_01/997013213" TargetMode="External"/><Relationship Id="rId51" Type="http://schemas.openxmlformats.org/officeDocument/2006/relationships/hyperlink" Target="https://podminky.urs.cz/item/CS_URS_2025_01/725819401" TargetMode="External"/><Relationship Id="rId72" Type="http://schemas.openxmlformats.org/officeDocument/2006/relationships/printerSettings" Target="../printerSettings/printerSettings4.bin"/><Relationship Id="rId3" Type="http://schemas.openxmlformats.org/officeDocument/2006/relationships/hyperlink" Target="https://podminky.urs.cz/item/CS_URS_2025_01/974031132" TargetMode="External"/><Relationship Id="rId12" Type="http://schemas.openxmlformats.org/officeDocument/2006/relationships/hyperlink" Target="https://podminky.urs.cz/item/CS_URS_2025_01/997221611" TargetMode="External"/><Relationship Id="rId17" Type="http://schemas.openxmlformats.org/officeDocument/2006/relationships/hyperlink" Target="https://podminky.urs.cz/item/CS_URS_2025_01/721174024" TargetMode="External"/><Relationship Id="rId25" Type="http://schemas.openxmlformats.org/officeDocument/2006/relationships/hyperlink" Target="https://podminky.urs.cz/item/CS_URS_2025_01/721194109" TargetMode="External"/><Relationship Id="rId33" Type="http://schemas.openxmlformats.org/officeDocument/2006/relationships/hyperlink" Target="https://podminky.urs.cz/item/CS_URS_2025_01/722171933" TargetMode="External"/><Relationship Id="rId38" Type="http://schemas.openxmlformats.org/officeDocument/2006/relationships/hyperlink" Target="https://podminky.urs.cz/item/CS_URS_2025_01/722181242" TargetMode="External"/><Relationship Id="rId46" Type="http://schemas.openxmlformats.org/officeDocument/2006/relationships/hyperlink" Target="https://podminky.urs.cz/item/CS_URS_2025_01/725211601" TargetMode="External"/><Relationship Id="rId59" Type="http://schemas.openxmlformats.org/officeDocument/2006/relationships/hyperlink" Target="https://podminky.urs.cz/item/CS_URS_2025_01/725861312" TargetMode="External"/><Relationship Id="rId67" Type="http://schemas.openxmlformats.org/officeDocument/2006/relationships/hyperlink" Target="https://podminky.urs.cz/item/CS_URS_2025_01/726131043" TargetMode="External"/><Relationship Id="rId20" Type="http://schemas.openxmlformats.org/officeDocument/2006/relationships/hyperlink" Target="https://podminky.urs.cz/item/CS_URS_2025_01/721174043" TargetMode="External"/><Relationship Id="rId41" Type="http://schemas.openxmlformats.org/officeDocument/2006/relationships/hyperlink" Target="https://podminky.urs.cz/item/CS_URS_2025_01/722290234" TargetMode="External"/><Relationship Id="rId54" Type="http://schemas.openxmlformats.org/officeDocument/2006/relationships/hyperlink" Target="https://podminky.urs.cz/item/CS_URS_2025_01/725822613" TargetMode="External"/><Relationship Id="rId62" Type="http://schemas.openxmlformats.org/officeDocument/2006/relationships/hyperlink" Target="https://podminky.urs.cz/item/CS_URS_2025_01/998725112" TargetMode="External"/><Relationship Id="rId70" Type="http://schemas.openxmlformats.org/officeDocument/2006/relationships/hyperlink" Target="https://podminky.urs.cz/item/CS_URS_2025_01/727213227" TargetMode="External"/><Relationship Id="rId1" Type="http://schemas.openxmlformats.org/officeDocument/2006/relationships/hyperlink" Target="https://podminky.urs.cz/item/CS_URS_2025_01/310236241" TargetMode="External"/><Relationship Id="rId6" Type="http://schemas.openxmlformats.org/officeDocument/2006/relationships/hyperlink" Target="https://podminky.urs.cz/item/CS_URS_2025_01/9771511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39103000" TargetMode="External"/><Relationship Id="rId3" Type="http://schemas.openxmlformats.org/officeDocument/2006/relationships/hyperlink" Target="https://podminky.urs.cz/item/CS_URS_2025_01/030001000" TargetMode="External"/><Relationship Id="rId7" Type="http://schemas.openxmlformats.org/officeDocument/2006/relationships/hyperlink" Target="https://podminky.urs.cz/item/CS_URS_2025_01/032903000" TargetMode="External"/><Relationship Id="rId12" Type="http://schemas.openxmlformats.org/officeDocument/2006/relationships/drawing" Target="../drawings/drawing10.xml"/><Relationship Id="rId2" Type="http://schemas.openxmlformats.org/officeDocument/2006/relationships/hyperlink" Target="https://podminky.urs.cz/item/CS_URS_2025_01/013254000" TargetMode="External"/><Relationship Id="rId1" Type="http://schemas.openxmlformats.org/officeDocument/2006/relationships/hyperlink" Target="https://podminky.urs.cz/item/CS_URS_2025_01/011224000" TargetMode="External"/><Relationship Id="rId6" Type="http://schemas.openxmlformats.org/officeDocument/2006/relationships/hyperlink" Target="https://podminky.urs.cz/item/CS_URS_2025_01/034703000" TargetMode="External"/><Relationship Id="rId11" Type="http://schemas.openxmlformats.org/officeDocument/2006/relationships/printerSettings" Target="../printerSettings/printerSettings10.bin"/><Relationship Id="rId5" Type="http://schemas.openxmlformats.org/officeDocument/2006/relationships/hyperlink" Target="https://podminky.urs.cz/item/CS_URS_2025_01/034503000" TargetMode="External"/><Relationship Id="rId10" Type="http://schemas.openxmlformats.org/officeDocument/2006/relationships/hyperlink" Target="https://podminky.urs.cz/item/CS_URS_2025_01/045303000" TargetMode="External"/><Relationship Id="rId4" Type="http://schemas.openxmlformats.org/officeDocument/2006/relationships/hyperlink" Target="https://podminky.urs.cz/item/CS_URS_2025_01/034103000" TargetMode="External"/><Relationship Id="rId9" Type="http://schemas.openxmlformats.org/officeDocument/2006/relationships/hyperlink" Target="https://podminky.urs.cz/item/CS_URS_2025_01/045203000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abSelected="1" workbookViewId="0">
      <selection activeCell="A7" sqref="A7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83" t="s">
        <v>14</v>
      </c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R5" s="20"/>
      <c r="BE5" s="280" t="s">
        <v>15</v>
      </c>
      <c r="BS5" s="17" t="s">
        <v>6</v>
      </c>
    </row>
    <row r="6" spans="1:74" ht="36.9" customHeight="1">
      <c r="B6" s="20"/>
      <c r="D6" s="26" t="s">
        <v>16</v>
      </c>
      <c r="K6" s="285" t="s">
        <v>17</v>
      </c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R6" s="20"/>
      <c r="BE6" s="281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81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81"/>
      <c r="BS8" s="17" t="s">
        <v>6</v>
      </c>
    </row>
    <row r="9" spans="1:74" ht="14.4" customHeight="1">
      <c r="B9" s="20"/>
      <c r="AR9" s="20"/>
      <c r="BE9" s="281"/>
      <c r="BS9" s="17" t="s">
        <v>6</v>
      </c>
    </row>
    <row r="10" spans="1:74" ht="12" customHeight="1">
      <c r="B10" s="20"/>
      <c r="D10" s="27" t="s">
        <v>25</v>
      </c>
      <c r="AK10" s="27" t="s">
        <v>26</v>
      </c>
      <c r="AN10" s="25" t="s">
        <v>27</v>
      </c>
      <c r="AR10" s="20"/>
      <c r="BE10" s="281"/>
      <c r="BS10" s="17" t="s">
        <v>6</v>
      </c>
    </row>
    <row r="11" spans="1:74" ht="18.45" customHeight="1">
      <c r="B11" s="20"/>
      <c r="E11" s="25" t="s">
        <v>28</v>
      </c>
      <c r="AK11" s="27" t="s">
        <v>29</v>
      </c>
      <c r="AN11" s="25" t="s">
        <v>19</v>
      </c>
      <c r="AR11" s="20"/>
      <c r="BE11" s="281"/>
      <c r="BS11" s="17" t="s">
        <v>6</v>
      </c>
    </row>
    <row r="12" spans="1:74" ht="6.9" customHeight="1">
      <c r="B12" s="20"/>
      <c r="AR12" s="20"/>
      <c r="BE12" s="281"/>
      <c r="BS12" s="17" t="s">
        <v>6</v>
      </c>
    </row>
    <row r="13" spans="1:74" ht="12" customHeight="1">
      <c r="B13" s="20"/>
      <c r="D13" s="27" t="s">
        <v>30</v>
      </c>
      <c r="AK13" s="27" t="s">
        <v>26</v>
      </c>
      <c r="AN13" s="29" t="s">
        <v>31</v>
      </c>
      <c r="AR13" s="20"/>
      <c r="BE13" s="281"/>
      <c r="BS13" s="17" t="s">
        <v>6</v>
      </c>
    </row>
    <row r="14" spans="1:74" ht="13.2">
      <c r="B14" s="20"/>
      <c r="E14" s="286" t="s">
        <v>31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7" t="s">
        <v>29</v>
      </c>
      <c r="AN14" s="29" t="s">
        <v>31</v>
      </c>
      <c r="AR14" s="20"/>
      <c r="BE14" s="281"/>
      <c r="BS14" s="17" t="s">
        <v>6</v>
      </c>
    </row>
    <row r="15" spans="1:74" ht="6.9" customHeight="1">
      <c r="B15" s="20"/>
      <c r="AR15" s="20"/>
      <c r="BE15" s="281"/>
      <c r="BS15" s="17" t="s">
        <v>4</v>
      </c>
    </row>
    <row r="16" spans="1:74" ht="12" customHeight="1">
      <c r="B16" s="20"/>
      <c r="D16" s="27" t="s">
        <v>32</v>
      </c>
      <c r="AK16" s="27" t="s">
        <v>26</v>
      </c>
      <c r="AN16" s="25" t="s">
        <v>33</v>
      </c>
      <c r="AR16" s="20"/>
      <c r="BE16" s="281"/>
      <c r="BS16" s="17" t="s">
        <v>4</v>
      </c>
    </row>
    <row r="17" spans="2:71" ht="18.45" customHeight="1">
      <c r="B17" s="20"/>
      <c r="E17" s="25" t="s">
        <v>34</v>
      </c>
      <c r="AK17" s="27" t="s">
        <v>29</v>
      </c>
      <c r="AN17" s="25" t="s">
        <v>19</v>
      </c>
      <c r="AR17" s="20"/>
      <c r="BE17" s="281"/>
      <c r="BS17" s="17" t="s">
        <v>35</v>
      </c>
    </row>
    <row r="18" spans="2:71" ht="6.9" customHeight="1">
      <c r="B18" s="20"/>
      <c r="AR18" s="20"/>
      <c r="BE18" s="281"/>
      <c r="BS18" s="17" t="s">
        <v>6</v>
      </c>
    </row>
    <row r="19" spans="2:71" ht="12" customHeight="1">
      <c r="B19" s="20"/>
      <c r="D19" s="27" t="s">
        <v>36</v>
      </c>
      <c r="AK19" s="27" t="s">
        <v>26</v>
      </c>
      <c r="AN19" s="25" t="s">
        <v>19</v>
      </c>
      <c r="AR19" s="20"/>
      <c r="BE19" s="281"/>
      <c r="BS19" s="17" t="s">
        <v>6</v>
      </c>
    </row>
    <row r="20" spans="2:71" ht="18.45" customHeight="1">
      <c r="B20" s="20"/>
      <c r="E20" s="25" t="s">
        <v>37</v>
      </c>
      <c r="AK20" s="27" t="s">
        <v>29</v>
      </c>
      <c r="AN20" s="25" t="s">
        <v>19</v>
      </c>
      <c r="AR20" s="20"/>
      <c r="BE20" s="281"/>
      <c r="BS20" s="17" t="s">
        <v>4</v>
      </c>
    </row>
    <row r="21" spans="2:71" ht="6.9" customHeight="1">
      <c r="B21" s="20"/>
      <c r="AR21" s="20"/>
      <c r="BE21" s="281"/>
    </row>
    <row r="22" spans="2:71" ht="12" customHeight="1">
      <c r="B22" s="20"/>
      <c r="D22" s="27" t="s">
        <v>38</v>
      </c>
      <c r="AR22" s="20"/>
      <c r="BE22" s="281"/>
    </row>
    <row r="23" spans="2:71" ht="52.2" customHeight="1">
      <c r="B23" s="20"/>
      <c r="E23" s="288" t="s">
        <v>39</v>
      </c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R23" s="20"/>
      <c r="BE23" s="281"/>
    </row>
    <row r="24" spans="2:71" ht="6.9" customHeight="1">
      <c r="B24" s="20"/>
      <c r="AR24" s="20"/>
      <c r="BE24" s="281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1"/>
    </row>
    <row r="26" spans="2:71" s="1" customFormat="1" ht="25.95" customHeight="1">
      <c r="B26" s="32"/>
      <c r="D26" s="33" t="s">
        <v>40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89">
        <f>ROUND(AG54,2)</f>
        <v>0</v>
      </c>
      <c r="AL26" s="290"/>
      <c r="AM26" s="290"/>
      <c r="AN26" s="290"/>
      <c r="AO26" s="290"/>
      <c r="AR26" s="32"/>
      <c r="BE26" s="281"/>
    </row>
    <row r="27" spans="2:71" s="1" customFormat="1" ht="6.9" customHeight="1">
      <c r="B27" s="32"/>
      <c r="AR27" s="32"/>
      <c r="BE27" s="281"/>
    </row>
    <row r="28" spans="2:71" s="1" customFormat="1" ht="13.2">
      <c r="B28" s="32"/>
      <c r="L28" s="291" t="s">
        <v>41</v>
      </c>
      <c r="M28" s="291"/>
      <c r="N28" s="291"/>
      <c r="O28" s="291"/>
      <c r="P28" s="291"/>
      <c r="W28" s="291" t="s">
        <v>42</v>
      </c>
      <c r="X28" s="291"/>
      <c r="Y28" s="291"/>
      <c r="Z28" s="291"/>
      <c r="AA28" s="291"/>
      <c r="AB28" s="291"/>
      <c r="AC28" s="291"/>
      <c r="AD28" s="291"/>
      <c r="AE28" s="291"/>
      <c r="AK28" s="291" t="s">
        <v>43</v>
      </c>
      <c r="AL28" s="291"/>
      <c r="AM28" s="291"/>
      <c r="AN28" s="291"/>
      <c r="AO28" s="291"/>
      <c r="AR28" s="32"/>
      <c r="BE28" s="281"/>
    </row>
    <row r="29" spans="2:71" s="2" customFormat="1" ht="14.4" customHeight="1">
      <c r="B29" s="36"/>
      <c r="D29" s="27" t="s">
        <v>44</v>
      </c>
      <c r="F29" s="27" t="s">
        <v>45</v>
      </c>
      <c r="L29" s="294">
        <v>0.21</v>
      </c>
      <c r="M29" s="293"/>
      <c r="N29" s="293"/>
      <c r="O29" s="293"/>
      <c r="P29" s="293"/>
      <c r="W29" s="292">
        <f>ROUND(AZ54, 2)</f>
        <v>0</v>
      </c>
      <c r="X29" s="293"/>
      <c r="Y29" s="293"/>
      <c r="Z29" s="293"/>
      <c r="AA29" s="293"/>
      <c r="AB29" s="293"/>
      <c r="AC29" s="293"/>
      <c r="AD29" s="293"/>
      <c r="AE29" s="293"/>
      <c r="AK29" s="292">
        <f>ROUND(AV54, 2)</f>
        <v>0</v>
      </c>
      <c r="AL29" s="293"/>
      <c r="AM29" s="293"/>
      <c r="AN29" s="293"/>
      <c r="AO29" s="293"/>
      <c r="AR29" s="36"/>
      <c r="BE29" s="282"/>
    </row>
    <row r="30" spans="2:71" s="2" customFormat="1" ht="14.4" customHeight="1">
      <c r="B30" s="36"/>
      <c r="F30" s="27" t="s">
        <v>46</v>
      </c>
      <c r="L30" s="294">
        <v>0.12</v>
      </c>
      <c r="M30" s="293"/>
      <c r="N30" s="293"/>
      <c r="O30" s="293"/>
      <c r="P30" s="293"/>
      <c r="W30" s="292">
        <f>ROUND(BA54, 2)</f>
        <v>0</v>
      </c>
      <c r="X30" s="293"/>
      <c r="Y30" s="293"/>
      <c r="Z30" s="293"/>
      <c r="AA30" s="293"/>
      <c r="AB30" s="293"/>
      <c r="AC30" s="293"/>
      <c r="AD30" s="293"/>
      <c r="AE30" s="293"/>
      <c r="AK30" s="292">
        <f>ROUND(AW54, 2)</f>
        <v>0</v>
      </c>
      <c r="AL30" s="293"/>
      <c r="AM30" s="293"/>
      <c r="AN30" s="293"/>
      <c r="AO30" s="293"/>
      <c r="AR30" s="36"/>
      <c r="BE30" s="282"/>
    </row>
    <row r="31" spans="2:71" s="2" customFormat="1" ht="14.4" hidden="1" customHeight="1">
      <c r="B31" s="36"/>
      <c r="F31" s="27" t="s">
        <v>47</v>
      </c>
      <c r="L31" s="294">
        <v>0.21</v>
      </c>
      <c r="M31" s="293"/>
      <c r="N31" s="293"/>
      <c r="O31" s="293"/>
      <c r="P31" s="293"/>
      <c r="W31" s="292">
        <f>ROUND(BB54, 2)</f>
        <v>0</v>
      </c>
      <c r="X31" s="293"/>
      <c r="Y31" s="293"/>
      <c r="Z31" s="293"/>
      <c r="AA31" s="293"/>
      <c r="AB31" s="293"/>
      <c r="AC31" s="293"/>
      <c r="AD31" s="293"/>
      <c r="AE31" s="293"/>
      <c r="AK31" s="292">
        <v>0</v>
      </c>
      <c r="AL31" s="293"/>
      <c r="AM31" s="293"/>
      <c r="AN31" s="293"/>
      <c r="AO31" s="293"/>
      <c r="AR31" s="36"/>
      <c r="BE31" s="282"/>
    </row>
    <row r="32" spans="2:71" s="2" customFormat="1" ht="14.4" hidden="1" customHeight="1">
      <c r="B32" s="36"/>
      <c r="F32" s="27" t="s">
        <v>48</v>
      </c>
      <c r="L32" s="294">
        <v>0.12</v>
      </c>
      <c r="M32" s="293"/>
      <c r="N32" s="293"/>
      <c r="O32" s="293"/>
      <c r="P32" s="293"/>
      <c r="W32" s="292">
        <f>ROUND(BC54, 2)</f>
        <v>0</v>
      </c>
      <c r="X32" s="293"/>
      <c r="Y32" s="293"/>
      <c r="Z32" s="293"/>
      <c r="AA32" s="293"/>
      <c r="AB32" s="293"/>
      <c r="AC32" s="293"/>
      <c r="AD32" s="293"/>
      <c r="AE32" s="293"/>
      <c r="AK32" s="292">
        <v>0</v>
      </c>
      <c r="AL32" s="293"/>
      <c r="AM32" s="293"/>
      <c r="AN32" s="293"/>
      <c r="AO32" s="293"/>
      <c r="AR32" s="36"/>
      <c r="BE32" s="282"/>
    </row>
    <row r="33" spans="2:44" s="2" customFormat="1" ht="14.4" hidden="1" customHeight="1">
      <c r="B33" s="36"/>
      <c r="F33" s="27" t="s">
        <v>49</v>
      </c>
      <c r="L33" s="294">
        <v>0</v>
      </c>
      <c r="M33" s="293"/>
      <c r="N33" s="293"/>
      <c r="O33" s="293"/>
      <c r="P33" s="293"/>
      <c r="W33" s="292">
        <f>ROUND(BD54, 2)</f>
        <v>0</v>
      </c>
      <c r="X33" s="293"/>
      <c r="Y33" s="293"/>
      <c r="Z33" s="293"/>
      <c r="AA33" s="293"/>
      <c r="AB33" s="293"/>
      <c r="AC33" s="293"/>
      <c r="AD33" s="293"/>
      <c r="AE33" s="293"/>
      <c r="AK33" s="292">
        <v>0</v>
      </c>
      <c r="AL33" s="293"/>
      <c r="AM33" s="293"/>
      <c r="AN33" s="293"/>
      <c r="AO33" s="293"/>
      <c r="AR33" s="36"/>
    </row>
    <row r="34" spans="2:44" s="1" customFormat="1" ht="6.9" customHeight="1">
      <c r="B34" s="32"/>
      <c r="AR34" s="32"/>
    </row>
    <row r="35" spans="2:44" s="1" customFormat="1" ht="25.95" customHeight="1">
      <c r="B35" s="32"/>
      <c r="C35" s="37"/>
      <c r="D35" s="38" t="s">
        <v>50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51</v>
      </c>
      <c r="U35" s="39"/>
      <c r="V35" s="39"/>
      <c r="W35" s="39"/>
      <c r="X35" s="298" t="s">
        <v>52</v>
      </c>
      <c r="Y35" s="296"/>
      <c r="Z35" s="296"/>
      <c r="AA35" s="296"/>
      <c r="AB35" s="296"/>
      <c r="AC35" s="39"/>
      <c r="AD35" s="39"/>
      <c r="AE35" s="39"/>
      <c r="AF35" s="39"/>
      <c r="AG35" s="39"/>
      <c r="AH35" s="39"/>
      <c r="AI35" s="39"/>
      <c r="AJ35" s="39"/>
      <c r="AK35" s="295">
        <f>SUM(AK26:AK33)</f>
        <v>0</v>
      </c>
      <c r="AL35" s="296"/>
      <c r="AM35" s="296"/>
      <c r="AN35" s="296"/>
      <c r="AO35" s="297"/>
      <c r="AP35" s="37"/>
      <c r="AQ35" s="37"/>
      <c r="AR35" s="32"/>
    </row>
    <row r="36" spans="2:44" s="1" customFormat="1" ht="6.9" customHeight="1">
      <c r="B36" s="32"/>
      <c r="AR36" s="32"/>
    </row>
    <row r="37" spans="2:44" s="1" customFormat="1" ht="6.9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" customHeight="1">
      <c r="B42" s="32"/>
      <c r="C42" s="21" t="s">
        <v>53</v>
      </c>
      <c r="AR42" s="32"/>
    </row>
    <row r="43" spans="2:44" s="1" customFormat="1" ht="6.9" customHeight="1">
      <c r="B43" s="32"/>
      <c r="AR43" s="32"/>
    </row>
    <row r="44" spans="2:44" s="3" customFormat="1" ht="12" customHeight="1">
      <c r="B44" s="45"/>
      <c r="C44" s="27" t="s">
        <v>13</v>
      </c>
      <c r="L44" s="3" t="str">
        <f>K5</f>
        <v>202509-25-04-22</v>
      </c>
      <c r="AR44" s="45"/>
    </row>
    <row r="45" spans="2:44" s="4" customFormat="1" ht="36.9" customHeight="1">
      <c r="B45" s="46"/>
      <c r="C45" s="47" t="s">
        <v>16</v>
      </c>
      <c r="L45" s="277" t="str">
        <f>K6</f>
        <v>Rekonstrukce podkroví Centra volnočasových aktivit v Chrastavě</v>
      </c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R45" s="46"/>
    </row>
    <row r="46" spans="2:44" s="1" customFormat="1" ht="6.9" customHeight="1">
      <c r="B46" s="32"/>
      <c r="AR46" s="32"/>
    </row>
    <row r="47" spans="2:44" s="1" customFormat="1" ht="12" customHeight="1">
      <c r="B47" s="32"/>
      <c r="C47" s="27" t="s">
        <v>21</v>
      </c>
      <c r="L47" s="48" t="str">
        <f>IF(K8="","",K8)</f>
        <v>p.č.st. 466, Turpišova 407, Chrastava</v>
      </c>
      <c r="AI47" s="27" t="s">
        <v>23</v>
      </c>
      <c r="AM47" s="307" t="str">
        <f>IF(AN8= "","",AN8)</f>
        <v>22. 4. 2025</v>
      </c>
      <c r="AN47" s="307"/>
      <c r="AR47" s="32"/>
    </row>
    <row r="48" spans="2:44" s="1" customFormat="1" ht="6.9" customHeight="1">
      <c r="B48" s="32"/>
      <c r="AR48" s="32"/>
    </row>
    <row r="49" spans="1:91" s="1" customFormat="1" ht="15.15" customHeight="1">
      <c r="B49" s="32"/>
      <c r="C49" s="27" t="s">
        <v>25</v>
      </c>
      <c r="L49" s="3" t="str">
        <f>IF(E11= "","",E11)</f>
        <v>Město Chrastava, nám.1. máje 1, 463 31 Chrastava</v>
      </c>
      <c r="AI49" s="27" t="s">
        <v>32</v>
      </c>
      <c r="AM49" s="305" t="str">
        <f>IF(E17="","",E17)</f>
        <v>V&amp;M spol. s r.o.</v>
      </c>
      <c r="AN49" s="306"/>
      <c r="AO49" s="306"/>
      <c r="AP49" s="306"/>
      <c r="AR49" s="32"/>
      <c r="AS49" s="308" t="s">
        <v>54</v>
      </c>
      <c r="AT49" s="309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15" customHeight="1">
      <c r="B50" s="32"/>
      <c r="C50" s="27" t="s">
        <v>30</v>
      </c>
      <c r="L50" s="3" t="str">
        <f>IF(E14= "Vyplň údaj","",E14)</f>
        <v/>
      </c>
      <c r="AI50" s="27" t="s">
        <v>36</v>
      </c>
      <c r="AM50" s="305" t="str">
        <f>IF(E20="","",E20)</f>
        <v xml:space="preserve"> </v>
      </c>
      <c r="AN50" s="306"/>
      <c r="AO50" s="306"/>
      <c r="AP50" s="306"/>
      <c r="AR50" s="32"/>
      <c r="AS50" s="310"/>
      <c r="AT50" s="311"/>
      <c r="BD50" s="53"/>
    </row>
    <row r="51" spans="1:91" s="1" customFormat="1" ht="10.8" customHeight="1">
      <c r="B51" s="32"/>
      <c r="AR51" s="32"/>
      <c r="AS51" s="310"/>
      <c r="AT51" s="311"/>
      <c r="BD51" s="53"/>
    </row>
    <row r="52" spans="1:91" s="1" customFormat="1" ht="29.25" customHeight="1">
      <c r="B52" s="32"/>
      <c r="C52" s="272" t="s">
        <v>55</v>
      </c>
      <c r="D52" s="273"/>
      <c r="E52" s="273"/>
      <c r="F52" s="273"/>
      <c r="G52" s="273"/>
      <c r="H52" s="54"/>
      <c r="I52" s="276" t="s">
        <v>56</v>
      </c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304" t="s">
        <v>57</v>
      </c>
      <c r="AH52" s="273"/>
      <c r="AI52" s="273"/>
      <c r="AJ52" s="273"/>
      <c r="AK52" s="273"/>
      <c r="AL52" s="273"/>
      <c r="AM52" s="273"/>
      <c r="AN52" s="276" t="s">
        <v>58</v>
      </c>
      <c r="AO52" s="273"/>
      <c r="AP52" s="273"/>
      <c r="AQ52" s="55" t="s">
        <v>59</v>
      </c>
      <c r="AR52" s="32"/>
      <c r="AS52" s="56" t="s">
        <v>60</v>
      </c>
      <c r="AT52" s="57" t="s">
        <v>61</v>
      </c>
      <c r="AU52" s="57" t="s">
        <v>62</v>
      </c>
      <c r="AV52" s="57" t="s">
        <v>63</v>
      </c>
      <c r="AW52" s="57" t="s">
        <v>64</v>
      </c>
      <c r="AX52" s="57" t="s">
        <v>65</v>
      </c>
      <c r="AY52" s="57" t="s">
        <v>66</v>
      </c>
      <c r="AZ52" s="57" t="s">
        <v>67</v>
      </c>
      <c r="BA52" s="57" t="s">
        <v>68</v>
      </c>
      <c r="BB52" s="57" t="s">
        <v>69</v>
      </c>
      <c r="BC52" s="57" t="s">
        <v>70</v>
      </c>
      <c r="BD52" s="58" t="s">
        <v>71</v>
      </c>
    </row>
    <row r="53" spans="1:91" s="1" customFormat="1" ht="10.8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" customHeight="1">
      <c r="B54" s="60"/>
      <c r="C54" s="61" t="s">
        <v>72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79">
        <f>ROUND(AG55+AG56+AG57+AG64,2)</f>
        <v>0</v>
      </c>
      <c r="AH54" s="279"/>
      <c r="AI54" s="279"/>
      <c r="AJ54" s="279"/>
      <c r="AK54" s="279"/>
      <c r="AL54" s="279"/>
      <c r="AM54" s="279"/>
      <c r="AN54" s="312">
        <f t="shared" ref="AN54:AN64" si="0">SUM(AG54,AT54)</f>
        <v>0</v>
      </c>
      <c r="AO54" s="312"/>
      <c r="AP54" s="312"/>
      <c r="AQ54" s="64" t="s">
        <v>19</v>
      </c>
      <c r="AR54" s="60"/>
      <c r="AS54" s="65">
        <f>ROUND(AS55+AS56+AS57+AS64,2)</f>
        <v>0</v>
      </c>
      <c r="AT54" s="66">
        <f t="shared" ref="AT54:AT64" si="1">ROUND(SUM(AV54:AW54),2)</f>
        <v>0</v>
      </c>
      <c r="AU54" s="67">
        <f>ROUND(AU55+AU56+AU57+AU64,5)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ROUND(AZ55+AZ56+AZ57+AZ64,2)</f>
        <v>0</v>
      </c>
      <c r="BA54" s="66">
        <f>ROUND(BA55+BA56+BA57+BA64,2)</f>
        <v>0</v>
      </c>
      <c r="BB54" s="66">
        <f>ROUND(BB55+BB56+BB57+BB64,2)</f>
        <v>0</v>
      </c>
      <c r="BC54" s="66">
        <f>ROUND(BC55+BC56+BC57+BC64,2)</f>
        <v>0</v>
      </c>
      <c r="BD54" s="68">
        <f>ROUND(BD55+BD56+BD57+BD64,2)</f>
        <v>0</v>
      </c>
      <c r="BS54" s="69" t="s">
        <v>73</v>
      </c>
      <c r="BT54" s="69" t="s">
        <v>74</v>
      </c>
      <c r="BU54" s="70" t="s">
        <v>75</v>
      </c>
      <c r="BV54" s="69" t="s">
        <v>76</v>
      </c>
      <c r="BW54" s="69" t="s">
        <v>5</v>
      </c>
      <c r="BX54" s="69" t="s">
        <v>77</v>
      </c>
      <c r="CL54" s="69" t="s">
        <v>19</v>
      </c>
    </row>
    <row r="55" spans="1:91" s="6" customFormat="1" ht="16.5" customHeight="1">
      <c r="A55" s="71" t="s">
        <v>78</v>
      </c>
      <c r="B55" s="72"/>
      <c r="C55" s="73"/>
      <c r="D55" s="274" t="s">
        <v>79</v>
      </c>
      <c r="E55" s="274"/>
      <c r="F55" s="274"/>
      <c r="G55" s="274"/>
      <c r="H55" s="274"/>
      <c r="I55" s="74"/>
      <c r="J55" s="274" t="s">
        <v>80</v>
      </c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4"/>
      <c r="AE55" s="274"/>
      <c r="AF55" s="274"/>
      <c r="AG55" s="299">
        <f>'D.1.1 - Architektonicko-s...'!J30</f>
        <v>0</v>
      </c>
      <c r="AH55" s="300"/>
      <c r="AI55" s="300"/>
      <c r="AJ55" s="300"/>
      <c r="AK55" s="300"/>
      <c r="AL55" s="300"/>
      <c r="AM55" s="300"/>
      <c r="AN55" s="299">
        <f t="shared" si="0"/>
        <v>0</v>
      </c>
      <c r="AO55" s="300"/>
      <c r="AP55" s="300"/>
      <c r="AQ55" s="75" t="s">
        <v>81</v>
      </c>
      <c r="AR55" s="72"/>
      <c r="AS55" s="76">
        <v>0</v>
      </c>
      <c r="AT55" s="77">
        <f t="shared" si="1"/>
        <v>0</v>
      </c>
      <c r="AU55" s="78">
        <f>'D.1.1 - Architektonicko-s...'!P109</f>
        <v>0</v>
      </c>
      <c r="AV55" s="77">
        <f>'D.1.1 - Architektonicko-s...'!J33</f>
        <v>0</v>
      </c>
      <c r="AW55" s="77">
        <f>'D.1.1 - Architektonicko-s...'!J34</f>
        <v>0</v>
      </c>
      <c r="AX55" s="77">
        <f>'D.1.1 - Architektonicko-s...'!J35</f>
        <v>0</v>
      </c>
      <c r="AY55" s="77">
        <f>'D.1.1 - Architektonicko-s...'!J36</f>
        <v>0</v>
      </c>
      <c r="AZ55" s="77">
        <f>'D.1.1 - Architektonicko-s...'!F33</f>
        <v>0</v>
      </c>
      <c r="BA55" s="77">
        <f>'D.1.1 - Architektonicko-s...'!F34</f>
        <v>0</v>
      </c>
      <c r="BB55" s="77">
        <f>'D.1.1 - Architektonicko-s...'!F35</f>
        <v>0</v>
      </c>
      <c r="BC55" s="77">
        <f>'D.1.1 - Architektonicko-s...'!F36</f>
        <v>0</v>
      </c>
      <c r="BD55" s="79">
        <f>'D.1.1 - Architektonicko-s...'!F37</f>
        <v>0</v>
      </c>
      <c r="BT55" s="80" t="s">
        <v>82</v>
      </c>
      <c r="BV55" s="80" t="s">
        <v>76</v>
      </c>
      <c r="BW55" s="80" t="s">
        <v>83</v>
      </c>
      <c r="BX55" s="80" t="s">
        <v>5</v>
      </c>
      <c r="CL55" s="80" t="s">
        <v>19</v>
      </c>
      <c r="CM55" s="80" t="s">
        <v>84</v>
      </c>
    </row>
    <row r="56" spans="1:91" s="6" customFormat="1" ht="16.5" customHeight="1">
      <c r="A56" s="71" t="s">
        <v>78</v>
      </c>
      <c r="B56" s="72"/>
      <c r="C56" s="73"/>
      <c r="D56" s="274" t="s">
        <v>85</v>
      </c>
      <c r="E56" s="274"/>
      <c r="F56" s="274"/>
      <c r="G56" s="274"/>
      <c r="H56" s="274"/>
      <c r="I56" s="74"/>
      <c r="J56" s="274" t="s">
        <v>86</v>
      </c>
      <c r="K56" s="274"/>
      <c r="L56" s="274"/>
      <c r="M56" s="274"/>
      <c r="N56" s="274"/>
      <c r="O56" s="274"/>
      <c r="P56" s="274"/>
      <c r="Q56" s="274"/>
      <c r="R56" s="274"/>
      <c r="S56" s="274"/>
      <c r="T56" s="274"/>
      <c r="U56" s="274"/>
      <c r="V56" s="274"/>
      <c r="W56" s="274"/>
      <c r="X56" s="274"/>
      <c r="Y56" s="274"/>
      <c r="Z56" s="274"/>
      <c r="AA56" s="274"/>
      <c r="AB56" s="274"/>
      <c r="AC56" s="274"/>
      <c r="AD56" s="274"/>
      <c r="AE56" s="274"/>
      <c r="AF56" s="274"/>
      <c r="AG56" s="299">
        <f>'D.1.2 - Stavebně konstruk...'!J30</f>
        <v>0</v>
      </c>
      <c r="AH56" s="300"/>
      <c r="AI56" s="300"/>
      <c r="AJ56" s="300"/>
      <c r="AK56" s="300"/>
      <c r="AL56" s="300"/>
      <c r="AM56" s="300"/>
      <c r="AN56" s="299">
        <f t="shared" si="0"/>
        <v>0</v>
      </c>
      <c r="AO56" s="300"/>
      <c r="AP56" s="300"/>
      <c r="AQ56" s="75" t="s">
        <v>81</v>
      </c>
      <c r="AR56" s="72"/>
      <c r="AS56" s="76">
        <v>0</v>
      </c>
      <c r="AT56" s="77">
        <f t="shared" si="1"/>
        <v>0</v>
      </c>
      <c r="AU56" s="78">
        <f>'D.1.2 - Stavebně konstruk...'!P88</f>
        <v>0</v>
      </c>
      <c r="AV56" s="77">
        <f>'D.1.2 - Stavebně konstruk...'!J33</f>
        <v>0</v>
      </c>
      <c r="AW56" s="77">
        <f>'D.1.2 - Stavebně konstruk...'!J34</f>
        <v>0</v>
      </c>
      <c r="AX56" s="77">
        <f>'D.1.2 - Stavebně konstruk...'!J35</f>
        <v>0</v>
      </c>
      <c r="AY56" s="77">
        <f>'D.1.2 - Stavebně konstruk...'!J36</f>
        <v>0</v>
      </c>
      <c r="AZ56" s="77">
        <f>'D.1.2 - Stavebně konstruk...'!F33</f>
        <v>0</v>
      </c>
      <c r="BA56" s="77">
        <f>'D.1.2 - Stavebně konstruk...'!F34</f>
        <v>0</v>
      </c>
      <c r="BB56" s="77">
        <f>'D.1.2 - Stavebně konstruk...'!F35</f>
        <v>0</v>
      </c>
      <c r="BC56" s="77">
        <f>'D.1.2 - Stavebně konstruk...'!F36</f>
        <v>0</v>
      </c>
      <c r="BD56" s="79">
        <f>'D.1.2 - Stavebně konstruk...'!F37</f>
        <v>0</v>
      </c>
      <c r="BT56" s="80" t="s">
        <v>82</v>
      </c>
      <c r="BV56" s="80" t="s">
        <v>76</v>
      </c>
      <c r="BW56" s="80" t="s">
        <v>87</v>
      </c>
      <c r="BX56" s="80" t="s">
        <v>5</v>
      </c>
      <c r="CL56" s="80" t="s">
        <v>19</v>
      </c>
      <c r="CM56" s="80" t="s">
        <v>84</v>
      </c>
    </row>
    <row r="57" spans="1:91" s="6" customFormat="1" ht="16.5" customHeight="1">
      <c r="B57" s="72"/>
      <c r="C57" s="73"/>
      <c r="D57" s="274" t="s">
        <v>88</v>
      </c>
      <c r="E57" s="274"/>
      <c r="F57" s="274"/>
      <c r="G57" s="274"/>
      <c r="H57" s="274"/>
      <c r="I57" s="74"/>
      <c r="J57" s="274" t="s">
        <v>89</v>
      </c>
      <c r="K57" s="274"/>
      <c r="L57" s="274"/>
      <c r="M57" s="274"/>
      <c r="N57" s="274"/>
      <c r="O57" s="274"/>
      <c r="P57" s="274"/>
      <c r="Q57" s="274"/>
      <c r="R57" s="274"/>
      <c r="S57" s="274"/>
      <c r="T57" s="274"/>
      <c r="U57" s="274"/>
      <c r="V57" s="27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301">
        <f>ROUND(SUM(AG58:AG63),2)</f>
        <v>0</v>
      </c>
      <c r="AH57" s="300"/>
      <c r="AI57" s="300"/>
      <c r="AJ57" s="300"/>
      <c r="AK57" s="300"/>
      <c r="AL57" s="300"/>
      <c r="AM57" s="300"/>
      <c r="AN57" s="299">
        <f t="shared" si="0"/>
        <v>0</v>
      </c>
      <c r="AO57" s="300"/>
      <c r="AP57" s="300"/>
      <c r="AQ57" s="75" t="s">
        <v>81</v>
      </c>
      <c r="AR57" s="72"/>
      <c r="AS57" s="76">
        <f>ROUND(SUM(AS58:AS63),2)</f>
        <v>0</v>
      </c>
      <c r="AT57" s="77">
        <f t="shared" si="1"/>
        <v>0</v>
      </c>
      <c r="AU57" s="78">
        <f>ROUND(SUM(AU58:AU63),5)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ROUND(SUM(AZ58:AZ63),2)</f>
        <v>0</v>
      </c>
      <c r="BA57" s="77">
        <f>ROUND(SUM(BA58:BA63),2)</f>
        <v>0</v>
      </c>
      <c r="BB57" s="77">
        <f>ROUND(SUM(BB58:BB63),2)</f>
        <v>0</v>
      </c>
      <c r="BC57" s="77">
        <f>ROUND(SUM(BC58:BC63),2)</f>
        <v>0</v>
      </c>
      <c r="BD57" s="79">
        <f>ROUND(SUM(BD58:BD63),2)</f>
        <v>0</v>
      </c>
      <c r="BS57" s="80" t="s">
        <v>73</v>
      </c>
      <c r="BT57" s="80" t="s">
        <v>82</v>
      </c>
      <c r="BU57" s="80" t="s">
        <v>75</v>
      </c>
      <c r="BV57" s="80" t="s">
        <v>76</v>
      </c>
      <c r="BW57" s="80" t="s">
        <v>90</v>
      </c>
      <c r="BX57" s="80" t="s">
        <v>5</v>
      </c>
      <c r="CL57" s="80" t="s">
        <v>19</v>
      </c>
      <c r="CM57" s="80" t="s">
        <v>84</v>
      </c>
    </row>
    <row r="58" spans="1:91" s="3" customFormat="1" ht="16.5" customHeight="1">
      <c r="A58" s="71" t="s">
        <v>78</v>
      </c>
      <c r="B58" s="45"/>
      <c r="C58" s="9"/>
      <c r="D58" s="9"/>
      <c r="E58" s="275" t="s">
        <v>91</v>
      </c>
      <c r="F58" s="275"/>
      <c r="G58" s="275"/>
      <c r="H58" s="275"/>
      <c r="I58" s="275"/>
      <c r="J58" s="9"/>
      <c r="K58" s="275" t="s">
        <v>92</v>
      </c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302">
        <f>'D.1.4.a - Zdravotně techn...'!J32</f>
        <v>0</v>
      </c>
      <c r="AH58" s="303"/>
      <c r="AI58" s="303"/>
      <c r="AJ58" s="303"/>
      <c r="AK58" s="303"/>
      <c r="AL58" s="303"/>
      <c r="AM58" s="303"/>
      <c r="AN58" s="302">
        <f t="shared" si="0"/>
        <v>0</v>
      </c>
      <c r="AO58" s="303"/>
      <c r="AP58" s="303"/>
      <c r="AQ58" s="81" t="s">
        <v>93</v>
      </c>
      <c r="AR58" s="45"/>
      <c r="AS58" s="82">
        <v>0</v>
      </c>
      <c r="AT58" s="83">
        <f t="shared" si="1"/>
        <v>0</v>
      </c>
      <c r="AU58" s="84">
        <f>'D.1.4.a - Zdravotně techn...'!P97</f>
        <v>0</v>
      </c>
      <c r="AV58" s="83">
        <f>'D.1.4.a - Zdravotně techn...'!J35</f>
        <v>0</v>
      </c>
      <c r="AW58" s="83">
        <f>'D.1.4.a - Zdravotně techn...'!J36</f>
        <v>0</v>
      </c>
      <c r="AX58" s="83">
        <f>'D.1.4.a - Zdravotně techn...'!J37</f>
        <v>0</v>
      </c>
      <c r="AY58" s="83">
        <f>'D.1.4.a - Zdravotně techn...'!J38</f>
        <v>0</v>
      </c>
      <c r="AZ58" s="83">
        <f>'D.1.4.a - Zdravotně techn...'!F35</f>
        <v>0</v>
      </c>
      <c r="BA58" s="83">
        <f>'D.1.4.a - Zdravotně techn...'!F36</f>
        <v>0</v>
      </c>
      <c r="BB58" s="83">
        <f>'D.1.4.a - Zdravotně techn...'!F37</f>
        <v>0</v>
      </c>
      <c r="BC58" s="83">
        <f>'D.1.4.a - Zdravotně techn...'!F38</f>
        <v>0</v>
      </c>
      <c r="BD58" s="85">
        <f>'D.1.4.a - Zdravotně techn...'!F39</f>
        <v>0</v>
      </c>
      <c r="BT58" s="25" t="s">
        <v>84</v>
      </c>
      <c r="BV58" s="25" t="s">
        <v>76</v>
      </c>
      <c r="BW58" s="25" t="s">
        <v>94</v>
      </c>
      <c r="BX58" s="25" t="s">
        <v>90</v>
      </c>
      <c r="CL58" s="25" t="s">
        <v>19</v>
      </c>
    </row>
    <row r="59" spans="1:91" s="3" customFormat="1" ht="16.5" customHeight="1">
      <c r="A59" s="71" t="s">
        <v>78</v>
      </c>
      <c r="B59" s="45"/>
      <c r="C59" s="9"/>
      <c r="D59" s="9"/>
      <c r="E59" s="275" t="s">
        <v>95</v>
      </c>
      <c r="F59" s="275"/>
      <c r="G59" s="275"/>
      <c r="H59" s="275"/>
      <c r="I59" s="275"/>
      <c r="J59" s="9"/>
      <c r="K59" s="275" t="s">
        <v>96</v>
      </c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302">
        <f>'D.1.4.c - Vzduchotechnika'!J32</f>
        <v>0</v>
      </c>
      <c r="AH59" s="303"/>
      <c r="AI59" s="303"/>
      <c r="AJ59" s="303"/>
      <c r="AK59" s="303"/>
      <c r="AL59" s="303"/>
      <c r="AM59" s="303"/>
      <c r="AN59" s="302">
        <f t="shared" si="0"/>
        <v>0</v>
      </c>
      <c r="AO59" s="303"/>
      <c r="AP59" s="303"/>
      <c r="AQ59" s="81" t="s">
        <v>93</v>
      </c>
      <c r="AR59" s="45"/>
      <c r="AS59" s="82">
        <v>0</v>
      </c>
      <c r="AT59" s="83">
        <f t="shared" si="1"/>
        <v>0</v>
      </c>
      <c r="AU59" s="84">
        <f>'D.1.4.c - Vzduchotechnika'!P91</f>
        <v>0</v>
      </c>
      <c r="AV59" s="83">
        <f>'D.1.4.c - Vzduchotechnika'!J35</f>
        <v>0</v>
      </c>
      <c r="AW59" s="83">
        <f>'D.1.4.c - Vzduchotechnika'!J36</f>
        <v>0</v>
      </c>
      <c r="AX59" s="83">
        <f>'D.1.4.c - Vzduchotechnika'!J37</f>
        <v>0</v>
      </c>
      <c r="AY59" s="83">
        <f>'D.1.4.c - Vzduchotechnika'!J38</f>
        <v>0</v>
      </c>
      <c r="AZ59" s="83">
        <f>'D.1.4.c - Vzduchotechnika'!F35</f>
        <v>0</v>
      </c>
      <c r="BA59" s="83">
        <f>'D.1.4.c - Vzduchotechnika'!F36</f>
        <v>0</v>
      </c>
      <c r="BB59" s="83">
        <f>'D.1.4.c - Vzduchotechnika'!F37</f>
        <v>0</v>
      </c>
      <c r="BC59" s="83">
        <f>'D.1.4.c - Vzduchotechnika'!F38</f>
        <v>0</v>
      </c>
      <c r="BD59" s="85">
        <f>'D.1.4.c - Vzduchotechnika'!F39</f>
        <v>0</v>
      </c>
      <c r="BT59" s="25" t="s">
        <v>84</v>
      </c>
      <c r="BV59" s="25" t="s">
        <v>76</v>
      </c>
      <c r="BW59" s="25" t="s">
        <v>97</v>
      </c>
      <c r="BX59" s="25" t="s">
        <v>90</v>
      </c>
      <c r="CL59" s="25" t="s">
        <v>19</v>
      </c>
    </row>
    <row r="60" spans="1:91" s="3" customFormat="1" ht="16.5" customHeight="1">
      <c r="A60" s="71" t="s">
        <v>78</v>
      </c>
      <c r="B60" s="45"/>
      <c r="C60" s="9"/>
      <c r="D60" s="9"/>
      <c r="E60" s="275" t="s">
        <v>98</v>
      </c>
      <c r="F60" s="275"/>
      <c r="G60" s="275"/>
      <c r="H60" s="275"/>
      <c r="I60" s="275"/>
      <c r="J60" s="9"/>
      <c r="K60" s="275" t="s">
        <v>99</v>
      </c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302">
        <f>'D.1.4.d - ÚT a MaR'!J32</f>
        <v>0</v>
      </c>
      <c r="AH60" s="303"/>
      <c r="AI60" s="303"/>
      <c r="AJ60" s="303"/>
      <c r="AK60" s="303"/>
      <c r="AL60" s="303"/>
      <c r="AM60" s="303"/>
      <c r="AN60" s="302">
        <f t="shared" si="0"/>
        <v>0</v>
      </c>
      <c r="AO60" s="303"/>
      <c r="AP60" s="303"/>
      <c r="AQ60" s="81" t="s">
        <v>93</v>
      </c>
      <c r="AR60" s="45"/>
      <c r="AS60" s="82">
        <v>0</v>
      </c>
      <c r="AT60" s="83">
        <f t="shared" si="1"/>
        <v>0</v>
      </c>
      <c r="AU60" s="84">
        <f>'D.1.4.d - ÚT a MaR'!P92</f>
        <v>0</v>
      </c>
      <c r="AV60" s="83">
        <f>'D.1.4.d - ÚT a MaR'!J35</f>
        <v>0</v>
      </c>
      <c r="AW60" s="83">
        <f>'D.1.4.d - ÚT a MaR'!J36</f>
        <v>0</v>
      </c>
      <c r="AX60" s="83">
        <f>'D.1.4.d - ÚT a MaR'!J37</f>
        <v>0</v>
      </c>
      <c r="AY60" s="83">
        <f>'D.1.4.d - ÚT a MaR'!J38</f>
        <v>0</v>
      </c>
      <c r="AZ60" s="83">
        <f>'D.1.4.d - ÚT a MaR'!F35</f>
        <v>0</v>
      </c>
      <c r="BA60" s="83">
        <f>'D.1.4.d - ÚT a MaR'!F36</f>
        <v>0</v>
      </c>
      <c r="BB60" s="83">
        <f>'D.1.4.d - ÚT a MaR'!F37</f>
        <v>0</v>
      </c>
      <c r="BC60" s="83">
        <f>'D.1.4.d - ÚT a MaR'!F38</f>
        <v>0</v>
      </c>
      <c r="BD60" s="85">
        <f>'D.1.4.d - ÚT a MaR'!F39</f>
        <v>0</v>
      </c>
      <c r="BT60" s="25" t="s">
        <v>84</v>
      </c>
      <c r="BV60" s="25" t="s">
        <v>76</v>
      </c>
      <c r="BW60" s="25" t="s">
        <v>100</v>
      </c>
      <c r="BX60" s="25" t="s">
        <v>90</v>
      </c>
      <c r="CL60" s="25" t="s">
        <v>19</v>
      </c>
    </row>
    <row r="61" spans="1:91" s="3" customFormat="1" ht="16.5" customHeight="1">
      <c r="A61" s="71" t="s">
        <v>78</v>
      </c>
      <c r="B61" s="45"/>
      <c r="C61" s="9"/>
      <c r="D61" s="9"/>
      <c r="E61" s="275" t="s">
        <v>101</v>
      </c>
      <c r="F61" s="275"/>
      <c r="G61" s="275"/>
      <c r="H61" s="275"/>
      <c r="I61" s="275"/>
      <c r="J61" s="9"/>
      <c r="K61" s="275" t="s">
        <v>102</v>
      </c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302">
        <f>'D.1.4.g - Elektroinstalac...'!J32</f>
        <v>0</v>
      </c>
      <c r="AH61" s="303"/>
      <c r="AI61" s="303"/>
      <c r="AJ61" s="303"/>
      <c r="AK61" s="303"/>
      <c r="AL61" s="303"/>
      <c r="AM61" s="303"/>
      <c r="AN61" s="302">
        <f t="shared" si="0"/>
        <v>0</v>
      </c>
      <c r="AO61" s="303"/>
      <c r="AP61" s="303"/>
      <c r="AQ61" s="81" t="s">
        <v>93</v>
      </c>
      <c r="AR61" s="45"/>
      <c r="AS61" s="82">
        <v>0</v>
      </c>
      <c r="AT61" s="83">
        <f t="shared" si="1"/>
        <v>0</v>
      </c>
      <c r="AU61" s="84">
        <f>'D.1.4.g - Elektroinstalac...'!P90</f>
        <v>0</v>
      </c>
      <c r="AV61" s="83">
        <f>'D.1.4.g - Elektroinstalac...'!J35</f>
        <v>0</v>
      </c>
      <c r="AW61" s="83">
        <f>'D.1.4.g - Elektroinstalac...'!J36</f>
        <v>0</v>
      </c>
      <c r="AX61" s="83">
        <f>'D.1.4.g - Elektroinstalac...'!J37</f>
        <v>0</v>
      </c>
      <c r="AY61" s="83">
        <f>'D.1.4.g - Elektroinstalac...'!J38</f>
        <v>0</v>
      </c>
      <c r="AZ61" s="83">
        <f>'D.1.4.g - Elektroinstalac...'!F35</f>
        <v>0</v>
      </c>
      <c r="BA61" s="83">
        <f>'D.1.4.g - Elektroinstalac...'!F36</f>
        <v>0</v>
      </c>
      <c r="BB61" s="83">
        <f>'D.1.4.g - Elektroinstalac...'!F37</f>
        <v>0</v>
      </c>
      <c r="BC61" s="83">
        <f>'D.1.4.g - Elektroinstalac...'!F38</f>
        <v>0</v>
      </c>
      <c r="BD61" s="85">
        <f>'D.1.4.g - Elektroinstalac...'!F39</f>
        <v>0</v>
      </c>
      <c r="BT61" s="25" t="s">
        <v>84</v>
      </c>
      <c r="BV61" s="25" t="s">
        <v>76</v>
      </c>
      <c r="BW61" s="25" t="s">
        <v>103</v>
      </c>
      <c r="BX61" s="25" t="s">
        <v>90</v>
      </c>
      <c r="CL61" s="25" t="s">
        <v>19</v>
      </c>
    </row>
    <row r="62" spans="1:91" s="3" customFormat="1" ht="16.5" customHeight="1">
      <c r="A62" s="71" t="s">
        <v>78</v>
      </c>
      <c r="B62" s="45"/>
      <c r="C62" s="9"/>
      <c r="D62" s="9"/>
      <c r="E62" s="275" t="s">
        <v>104</v>
      </c>
      <c r="F62" s="275"/>
      <c r="G62" s="275"/>
      <c r="H62" s="275"/>
      <c r="I62" s="275"/>
      <c r="J62" s="9"/>
      <c r="K62" s="275" t="s">
        <v>105</v>
      </c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302">
        <f>'D.1.4.g.a - Hromosvod a u...'!J32</f>
        <v>0</v>
      </c>
      <c r="AH62" s="303"/>
      <c r="AI62" s="303"/>
      <c r="AJ62" s="303"/>
      <c r="AK62" s="303"/>
      <c r="AL62" s="303"/>
      <c r="AM62" s="303"/>
      <c r="AN62" s="302">
        <f t="shared" si="0"/>
        <v>0</v>
      </c>
      <c r="AO62" s="303"/>
      <c r="AP62" s="303"/>
      <c r="AQ62" s="81" t="s">
        <v>93</v>
      </c>
      <c r="AR62" s="45"/>
      <c r="AS62" s="82">
        <v>0</v>
      </c>
      <c r="AT62" s="83">
        <f t="shared" si="1"/>
        <v>0</v>
      </c>
      <c r="AU62" s="84">
        <f>'D.1.4.g.a - Hromosvod a u...'!P87</f>
        <v>0</v>
      </c>
      <c r="AV62" s="83">
        <f>'D.1.4.g.a - Hromosvod a u...'!J35</f>
        <v>0</v>
      </c>
      <c r="AW62" s="83">
        <f>'D.1.4.g.a - Hromosvod a u...'!J36</f>
        <v>0</v>
      </c>
      <c r="AX62" s="83">
        <f>'D.1.4.g.a - Hromosvod a u...'!J37</f>
        <v>0</v>
      </c>
      <c r="AY62" s="83">
        <f>'D.1.4.g.a - Hromosvod a u...'!J38</f>
        <v>0</v>
      </c>
      <c r="AZ62" s="83">
        <f>'D.1.4.g.a - Hromosvod a u...'!F35</f>
        <v>0</v>
      </c>
      <c r="BA62" s="83">
        <f>'D.1.4.g.a - Hromosvod a u...'!F36</f>
        <v>0</v>
      </c>
      <c r="BB62" s="83">
        <f>'D.1.4.g.a - Hromosvod a u...'!F37</f>
        <v>0</v>
      </c>
      <c r="BC62" s="83">
        <f>'D.1.4.g.a - Hromosvod a u...'!F38</f>
        <v>0</v>
      </c>
      <c r="BD62" s="85">
        <f>'D.1.4.g.a - Hromosvod a u...'!F39</f>
        <v>0</v>
      </c>
      <c r="BT62" s="25" t="s">
        <v>84</v>
      </c>
      <c r="BV62" s="25" t="s">
        <v>76</v>
      </c>
      <c r="BW62" s="25" t="s">
        <v>106</v>
      </c>
      <c r="BX62" s="25" t="s">
        <v>90</v>
      </c>
      <c r="CL62" s="25" t="s">
        <v>19</v>
      </c>
    </row>
    <row r="63" spans="1:91" s="3" customFormat="1" ht="16.5" customHeight="1">
      <c r="A63" s="71" t="s">
        <v>78</v>
      </c>
      <c r="B63" s="45"/>
      <c r="C63" s="9"/>
      <c r="D63" s="9"/>
      <c r="E63" s="275" t="s">
        <v>107</v>
      </c>
      <c r="F63" s="275"/>
      <c r="G63" s="275"/>
      <c r="H63" s="275"/>
      <c r="I63" s="275"/>
      <c r="J63" s="9"/>
      <c r="K63" s="275" t="s">
        <v>108</v>
      </c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302">
        <f>'D.1.4.h - Elektroinstalac...'!J32</f>
        <v>0</v>
      </c>
      <c r="AH63" s="303"/>
      <c r="AI63" s="303"/>
      <c r="AJ63" s="303"/>
      <c r="AK63" s="303"/>
      <c r="AL63" s="303"/>
      <c r="AM63" s="303"/>
      <c r="AN63" s="302">
        <f t="shared" si="0"/>
        <v>0</v>
      </c>
      <c r="AO63" s="303"/>
      <c r="AP63" s="303"/>
      <c r="AQ63" s="81" t="s">
        <v>93</v>
      </c>
      <c r="AR63" s="45"/>
      <c r="AS63" s="82">
        <v>0</v>
      </c>
      <c r="AT63" s="83">
        <f t="shared" si="1"/>
        <v>0</v>
      </c>
      <c r="AU63" s="84">
        <f>'D.1.4.h - Elektroinstalac...'!P90</f>
        <v>0</v>
      </c>
      <c r="AV63" s="83">
        <f>'D.1.4.h - Elektroinstalac...'!J35</f>
        <v>0</v>
      </c>
      <c r="AW63" s="83">
        <f>'D.1.4.h - Elektroinstalac...'!J36</f>
        <v>0</v>
      </c>
      <c r="AX63" s="83">
        <f>'D.1.4.h - Elektroinstalac...'!J37</f>
        <v>0</v>
      </c>
      <c r="AY63" s="83">
        <f>'D.1.4.h - Elektroinstalac...'!J38</f>
        <v>0</v>
      </c>
      <c r="AZ63" s="83">
        <f>'D.1.4.h - Elektroinstalac...'!F35</f>
        <v>0</v>
      </c>
      <c r="BA63" s="83">
        <f>'D.1.4.h - Elektroinstalac...'!F36</f>
        <v>0</v>
      </c>
      <c r="BB63" s="83">
        <f>'D.1.4.h - Elektroinstalac...'!F37</f>
        <v>0</v>
      </c>
      <c r="BC63" s="83">
        <f>'D.1.4.h - Elektroinstalac...'!F38</f>
        <v>0</v>
      </c>
      <c r="BD63" s="85">
        <f>'D.1.4.h - Elektroinstalac...'!F39</f>
        <v>0</v>
      </c>
      <c r="BT63" s="25" t="s">
        <v>84</v>
      </c>
      <c r="BV63" s="25" t="s">
        <v>76</v>
      </c>
      <c r="BW63" s="25" t="s">
        <v>109</v>
      </c>
      <c r="BX63" s="25" t="s">
        <v>90</v>
      </c>
      <c r="CL63" s="25" t="s">
        <v>19</v>
      </c>
    </row>
    <row r="64" spans="1:91" s="6" customFormat="1" ht="24.75" customHeight="1">
      <c r="A64" s="71" t="s">
        <v>78</v>
      </c>
      <c r="B64" s="72"/>
      <c r="C64" s="73"/>
      <c r="D64" s="274" t="s">
        <v>110</v>
      </c>
      <c r="E64" s="274"/>
      <c r="F64" s="274"/>
      <c r="G64" s="274"/>
      <c r="H64" s="274"/>
      <c r="I64" s="74"/>
      <c r="J64" s="274" t="s">
        <v>111</v>
      </c>
      <c r="K64" s="274"/>
      <c r="L64" s="274"/>
      <c r="M64" s="274"/>
      <c r="N64" s="274"/>
      <c r="O64" s="274"/>
      <c r="P64" s="274"/>
      <c r="Q64" s="274"/>
      <c r="R64" s="274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99">
        <f>'VRN - Vedlejší rozpočtové...'!J30</f>
        <v>0</v>
      </c>
      <c r="AH64" s="300"/>
      <c r="AI64" s="300"/>
      <c r="AJ64" s="300"/>
      <c r="AK64" s="300"/>
      <c r="AL64" s="300"/>
      <c r="AM64" s="300"/>
      <c r="AN64" s="299">
        <f t="shared" si="0"/>
        <v>0</v>
      </c>
      <c r="AO64" s="300"/>
      <c r="AP64" s="300"/>
      <c r="AQ64" s="75" t="s">
        <v>81</v>
      </c>
      <c r="AR64" s="72"/>
      <c r="AS64" s="86">
        <v>0</v>
      </c>
      <c r="AT64" s="87">
        <f t="shared" si="1"/>
        <v>0</v>
      </c>
      <c r="AU64" s="88">
        <f>'VRN - Vedlejší rozpočtové...'!P83</f>
        <v>0</v>
      </c>
      <c r="AV64" s="87">
        <f>'VRN - Vedlejší rozpočtové...'!J33</f>
        <v>0</v>
      </c>
      <c r="AW64" s="87">
        <f>'VRN - Vedlejší rozpočtové...'!J34</f>
        <v>0</v>
      </c>
      <c r="AX64" s="87">
        <f>'VRN - Vedlejší rozpočtové...'!J35</f>
        <v>0</v>
      </c>
      <c r="AY64" s="87">
        <f>'VRN - Vedlejší rozpočtové...'!J36</f>
        <v>0</v>
      </c>
      <c r="AZ64" s="87">
        <f>'VRN - Vedlejší rozpočtové...'!F33</f>
        <v>0</v>
      </c>
      <c r="BA64" s="87">
        <f>'VRN - Vedlejší rozpočtové...'!F34</f>
        <v>0</v>
      </c>
      <c r="BB64" s="87">
        <f>'VRN - Vedlejší rozpočtové...'!F35</f>
        <v>0</v>
      </c>
      <c r="BC64" s="87">
        <f>'VRN - Vedlejší rozpočtové...'!F36</f>
        <v>0</v>
      </c>
      <c r="BD64" s="89">
        <f>'VRN - Vedlejší rozpočtové...'!F37</f>
        <v>0</v>
      </c>
      <c r="BT64" s="80" t="s">
        <v>82</v>
      </c>
      <c r="BV64" s="80" t="s">
        <v>76</v>
      </c>
      <c r="BW64" s="80" t="s">
        <v>112</v>
      </c>
      <c r="BX64" s="80" t="s">
        <v>5</v>
      </c>
      <c r="CL64" s="80" t="s">
        <v>19</v>
      </c>
      <c r="CM64" s="80" t="s">
        <v>84</v>
      </c>
    </row>
    <row r="65" spans="2:44" s="1" customFormat="1" ht="30" customHeight="1">
      <c r="B65" s="32"/>
      <c r="AR65" s="32"/>
    </row>
    <row r="66" spans="2:44" s="1" customFormat="1" ht="6.9" customHeight="1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32"/>
    </row>
  </sheetData>
  <sheetProtection algorithmName="SHA-512" hashValue="XLlAa96BkCfY9G4FBp8F9AUzsveB9sokjsfXVkd5fkmoDPcHwO01bniHDiAXuxwaqEaxi6CwK51KHudlUriIbw==" saltValue="8dx0ip/DuEaRJV+k+jzazBtjYe5HKc+/zsobyM5pWvWDgLqRePowvfsWi2Rjpk1XJDJyfH2UBvWtg5Ek5D3CUw==" spinCount="100000" sheet="1" objects="1" scenarios="1" formatColumns="0" formatRows="0"/>
  <mergeCells count="78">
    <mergeCell ref="AN64:AP64"/>
    <mergeCell ref="AN57:AP57"/>
    <mergeCell ref="AN62:AP62"/>
    <mergeCell ref="AN58:AP58"/>
    <mergeCell ref="AS49:AT51"/>
    <mergeCell ref="AN54:AP54"/>
    <mergeCell ref="AM50:AP50"/>
    <mergeCell ref="AN63:AP63"/>
    <mergeCell ref="AN52:AP52"/>
    <mergeCell ref="AN61:AP61"/>
    <mergeCell ref="AN60:AP60"/>
    <mergeCell ref="AN55:AP55"/>
    <mergeCell ref="AN56:AP56"/>
    <mergeCell ref="AN59:AP59"/>
    <mergeCell ref="AK35:AO35"/>
    <mergeCell ref="X35:AB35"/>
    <mergeCell ref="AR2:BE2"/>
    <mergeCell ref="AG64:AM64"/>
    <mergeCell ref="AG57:AM57"/>
    <mergeCell ref="AG62:AM62"/>
    <mergeCell ref="AG60:AM60"/>
    <mergeCell ref="AG55:AM55"/>
    <mergeCell ref="AG61:AM61"/>
    <mergeCell ref="AG52:AM52"/>
    <mergeCell ref="AG56:AM56"/>
    <mergeCell ref="AG59:AM59"/>
    <mergeCell ref="AG58:AM58"/>
    <mergeCell ref="AG63:AM63"/>
    <mergeCell ref="AM49:AP49"/>
    <mergeCell ref="AM47:AN47"/>
    <mergeCell ref="AK32:AO32"/>
    <mergeCell ref="L32:P32"/>
    <mergeCell ref="W32:AE32"/>
    <mergeCell ref="AK33:AO33"/>
    <mergeCell ref="L33:P33"/>
    <mergeCell ref="W33:AE33"/>
    <mergeCell ref="L30:P30"/>
    <mergeCell ref="W30:AE30"/>
    <mergeCell ref="L31:P31"/>
    <mergeCell ref="W31:AE31"/>
    <mergeCell ref="AK31:AO31"/>
    <mergeCell ref="K58:AF58"/>
    <mergeCell ref="L45:AO4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K61:AF61"/>
    <mergeCell ref="K62:AF62"/>
    <mergeCell ref="K60:AF60"/>
    <mergeCell ref="K63:AF63"/>
    <mergeCell ref="K59:AF59"/>
    <mergeCell ref="C52:G52"/>
    <mergeCell ref="D64:H64"/>
    <mergeCell ref="D56:H56"/>
    <mergeCell ref="D55:H55"/>
    <mergeCell ref="D57:H57"/>
    <mergeCell ref="E58:I58"/>
    <mergeCell ref="E59:I59"/>
    <mergeCell ref="E60:I60"/>
    <mergeCell ref="E61:I61"/>
    <mergeCell ref="E62:I62"/>
    <mergeCell ref="E63:I63"/>
    <mergeCell ref="I52:AF52"/>
    <mergeCell ref="J55:AF55"/>
    <mergeCell ref="J56:AF56"/>
    <mergeCell ref="J64:AF64"/>
    <mergeCell ref="J57:AF57"/>
  </mergeCells>
  <hyperlinks>
    <hyperlink ref="A55" location="'D.1.1 - Architektonicko-s...'!C2" display="/" xr:uid="{00000000-0004-0000-0000-000000000000}"/>
    <hyperlink ref="A56" location="'D.1.2 - Stavebně konstruk...'!C2" display="/" xr:uid="{00000000-0004-0000-0000-000001000000}"/>
    <hyperlink ref="A58" location="'D.1.4.a - Zdravotně techn...'!C2" display="/" xr:uid="{00000000-0004-0000-0000-000002000000}"/>
    <hyperlink ref="A59" location="'D.1.4.c - Vzduchotechnika'!C2" display="/" xr:uid="{00000000-0004-0000-0000-000003000000}"/>
    <hyperlink ref="A60" location="'D.1.4.d - ÚT a MaR'!C2" display="/" xr:uid="{00000000-0004-0000-0000-000004000000}"/>
    <hyperlink ref="A61" location="'D.1.4.g - Elektroinstalac...'!C2" display="/" xr:uid="{00000000-0004-0000-0000-000005000000}"/>
    <hyperlink ref="A62" location="'D.1.4.g.a - Hromosvod a u...'!C2" display="/" xr:uid="{00000000-0004-0000-0000-000006000000}"/>
    <hyperlink ref="A63" location="'D.1.4.h - Elektroinstalac...'!C2" display="/" xr:uid="{00000000-0004-0000-0000-000007000000}"/>
    <hyperlink ref="A64" location="'VRN - Vedlejší rozpočtové...'!C2" display="/" xr:uid="{00000000-0004-0000-0000-000008000000}"/>
  </hyperlinks>
  <pageMargins left="0.39370078740157483" right="0.39370078740157483" top="0.39370078740157483" bottom="0.39370078740157483" header="0" footer="0"/>
  <pageSetup paperSize="9" scale="99" fitToHeight="100" orientation="landscape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00"/>
  <sheetViews>
    <sheetView showGridLines="0" workbookViewId="0">
      <selection activeCell="A5" sqref="A5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83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s="1" customFormat="1" ht="12" customHeight="1">
      <c r="B8" s="32"/>
      <c r="D8" s="27" t="s">
        <v>114</v>
      </c>
      <c r="L8" s="32"/>
    </row>
    <row r="9" spans="2:46" s="1" customFormat="1" ht="16.5" customHeight="1">
      <c r="B9" s="32"/>
      <c r="E9" s="277" t="s">
        <v>115</v>
      </c>
      <c r="F9" s="315"/>
      <c r="G9" s="315"/>
      <c r="H9" s="315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22. 4. 2025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19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6" t="str">
        <f>'Rekapitulace stavby'!E14</f>
        <v>Vyplň údaj</v>
      </c>
      <c r="F18" s="283"/>
      <c r="G18" s="283"/>
      <c r="H18" s="283"/>
      <c r="I18" s="27" t="s">
        <v>29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26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29</v>
      </c>
      <c r="J21" s="25" t="s">
        <v>19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26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29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91"/>
      <c r="E27" s="288" t="s">
        <v>19</v>
      </c>
      <c r="F27" s="288"/>
      <c r="G27" s="288"/>
      <c r="H27" s="288"/>
      <c r="L27" s="91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40</v>
      </c>
      <c r="J30" s="63">
        <f>ROUND(J109, 2)</f>
        <v>0</v>
      </c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" customHeight="1">
      <c r="B32" s="32"/>
      <c r="F32" s="35" t="s">
        <v>42</v>
      </c>
      <c r="I32" s="35" t="s">
        <v>41</v>
      </c>
      <c r="J32" s="35" t="s">
        <v>43</v>
      </c>
      <c r="L32" s="32"/>
    </row>
    <row r="33" spans="2:12" s="1" customFormat="1" ht="14.4" customHeight="1">
      <c r="B33" s="32"/>
      <c r="D33" s="52" t="s">
        <v>44</v>
      </c>
      <c r="E33" s="27" t="s">
        <v>45</v>
      </c>
      <c r="F33" s="83">
        <f>ROUND((SUM(BE109:BE999)),  2)</f>
        <v>0</v>
      </c>
      <c r="I33" s="93">
        <v>0.21</v>
      </c>
      <c r="J33" s="83">
        <f>ROUND(((SUM(BE109:BE999))*I33),  2)</f>
        <v>0</v>
      </c>
      <c r="L33" s="32"/>
    </row>
    <row r="34" spans="2:12" s="1" customFormat="1" ht="14.4" customHeight="1">
      <c r="B34" s="32"/>
      <c r="E34" s="27" t="s">
        <v>46</v>
      </c>
      <c r="F34" s="83">
        <f>ROUND((SUM(BF109:BF999)),  2)</f>
        <v>0</v>
      </c>
      <c r="I34" s="93">
        <v>0.12</v>
      </c>
      <c r="J34" s="83">
        <f>ROUND(((SUM(BF109:BF999))*I34),  2)</f>
        <v>0</v>
      </c>
      <c r="L34" s="32"/>
    </row>
    <row r="35" spans="2:12" s="1" customFormat="1" ht="14.4" hidden="1" customHeight="1">
      <c r="B35" s="32"/>
      <c r="E35" s="27" t="s">
        <v>47</v>
      </c>
      <c r="F35" s="83">
        <f>ROUND((SUM(BG109:BG999)),  2)</f>
        <v>0</v>
      </c>
      <c r="I35" s="93">
        <v>0.21</v>
      </c>
      <c r="J35" s="83">
        <f>0</f>
        <v>0</v>
      </c>
      <c r="L35" s="32"/>
    </row>
    <row r="36" spans="2:12" s="1" customFormat="1" ht="14.4" hidden="1" customHeight="1">
      <c r="B36" s="32"/>
      <c r="E36" s="27" t="s">
        <v>48</v>
      </c>
      <c r="F36" s="83">
        <f>ROUND((SUM(BH109:BH999)),  2)</f>
        <v>0</v>
      </c>
      <c r="I36" s="93">
        <v>0.12</v>
      </c>
      <c r="J36" s="83">
        <f>0</f>
        <v>0</v>
      </c>
      <c r="L36" s="32"/>
    </row>
    <row r="37" spans="2:12" s="1" customFormat="1" ht="14.4" hidden="1" customHeight="1">
      <c r="B37" s="32"/>
      <c r="E37" s="27" t="s">
        <v>49</v>
      </c>
      <c r="F37" s="83">
        <f>ROUND((SUM(BI109:BI999)),  2)</f>
        <v>0</v>
      </c>
      <c r="I37" s="93">
        <v>0</v>
      </c>
      <c r="J37" s="83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50</v>
      </c>
      <c r="E39" s="54"/>
      <c r="F39" s="54"/>
      <c r="G39" s="96" t="s">
        <v>51</v>
      </c>
      <c r="H39" s="97" t="s">
        <v>52</v>
      </c>
      <c r="I39" s="54"/>
      <c r="J39" s="98">
        <f>SUM(J30:J37)</f>
        <v>0</v>
      </c>
      <c r="K39" s="99"/>
      <c r="L39" s="32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" customHeight="1">
      <c r="B45" s="32"/>
      <c r="C45" s="21" t="s">
        <v>116</v>
      </c>
      <c r="L45" s="32"/>
    </row>
    <row r="46" spans="2:12" s="1" customFormat="1" ht="6.9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3" t="str">
        <f>E7</f>
        <v>Rekonstrukce podkroví Centra volnočasových aktivit v Chrastavě</v>
      </c>
      <c r="F48" s="314"/>
      <c r="G48" s="314"/>
      <c r="H48" s="314"/>
      <c r="L48" s="32"/>
    </row>
    <row r="49" spans="2:47" s="1" customFormat="1" ht="12" customHeight="1">
      <c r="B49" s="32"/>
      <c r="C49" s="27" t="s">
        <v>114</v>
      </c>
      <c r="L49" s="32"/>
    </row>
    <row r="50" spans="2:47" s="1" customFormat="1" ht="16.5" customHeight="1">
      <c r="B50" s="32"/>
      <c r="E50" s="277" t="str">
        <f>E9</f>
        <v>D.1.1 - Architektonicko-stavební řešení</v>
      </c>
      <c r="F50" s="315"/>
      <c r="G50" s="315"/>
      <c r="H50" s="315"/>
      <c r="L50" s="32"/>
    </row>
    <row r="51" spans="2:47" s="1" customFormat="1" ht="6.9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p.č.st. 466, Turpišova 407, Chrastava</v>
      </c>
      <c r="I52" s="27" t="s">
        <v>23</v>
      </c>
      <c r="J52" s="49" t="str">
        <f>IF(J12="","",J12)</f>
        <v>22. 4. 2025</v>
      </c>
      <c r="L52" s="32"/>
    </row>
    <row r="53" spans="2:47" s="1" customFormat="1" ht="6.9" customHeight="1">
      <c r="B53" s="32"/>
      <c r="L53" s="32"/>
    </row>
    <row r="54" spans="2:47" s="1" customFormat="1" ht="15.15" customHeight="1">
      <c r="B54" s="32"/>
      <c r="C54" s="27" t="s">
        <v>25</v>
      </c>
      <c r="F54" s="25" t="str">
        <f>E15</f>
        <v>Město Chrastava, nám.1. máje 1, 463 31 Chrastava</v>
      </c>
      <c r="I54" s="27" t="s">
        <v>32</v>
      </c>
      <c r="J54" s="30" t="str">
        <f>E21</f>
        <v>V&amp;M spol. s r.o.</v>
      </c>
      <c r="L54" s="32"/>
    </row>
    <row r="55" spans="2:47" s="1" customFormat="1" ht="15.15" customHeight="1">
      <c r="B55" s="32"/>
      <c r="C55" s="27" t="s">
        <v>30</v>
      </c>
      <c r="F55" s="25" t="str">
        <f>IF(E18="","",E18)</f>
        <v>Vyplň údaj</v>
      </c>
      <c r="I55" s="27" t="s">
        <v>36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117</v>
      </c>
      <c r="D57" s="94"/>
      <c r="E57" s="94"/>
      <c r="F57" s="94"/>
      <c r="G57" s="94"/>
      <c r="H57" s="94"/>
      <c r="I57" s="94"/>
      <c r="J57" s="101" t="s">
        <v>118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8" customHeight="1">
      <c r="B59" s="32"/>
      <c r="C59" s="102" t="s">
        <v>72</v>
      </c>
      <c r="J59" s="63">
        <f>J109</f>
        <v>0</v>
      </c>
      <c r="L59" s="32"/>
      <c r="AU59" s="17" t="s">
        <v>119</v>
      </c>
    </row>
    <row r="60" spans="2:47" s="8" customFormat="1" ht="24.9" customHeight="1">
      <c r="B60" s="103"/>
      <c r="D60" s="104" t="s">
        <v>120</v>
      </c>
      <c r="E60" s="105"/>
      <c r="F60" s="105"/>
      <c r="G60" s="105"/>
      <c r="H60" s="105"/>
      <c r="I60" s="105"/>
      <c r="J60" s="106">
        <f>J110</f>
        <v>0</v>
      </c>
      <c r="L60" s="103"/>
    </row>
    <row r="61" spans="2:47" s="9" customFormat="1" ht="19.95" customHeight="1">
      <c r="B61" s="107"/>
      <c r="D61" s="108" t="s">
        <v>121</v>
      </c>
      <c r="E61" s="109"/>
      <c r="F61" s="109"/>
      <c r="G61" s="109"/>
      <c r="H61" s="109"/>
      <c r="I61" s="109"/>
      <c r="J61" s="110">
        <f>J111</f>
        <v>0</v>
      </c>
      <c r="L61" s="107"/>
    </row>
    <row r="62" spans="2:47" s="9" customFormat="1" ht="19.95" customHeight="1">
      <c r="B62" s="107"/>
      <c r="D62" s="108" t="s">
        <v>122</v>
      </c>
      <c r="E62" s="109"/>
      <c r="F62" s="109"/>
      <c r="G62" s="109"/>
      <c r="H62" s="109"/>
      <c r="I62" s="109"/>
      <c r="J62" s="110">
        <f>J138</f>
        <v>0</v>
      </c>
      <c r="L62" s="107"/>
    </row>
    <row r="63" spans="2:47" s="9" customFormat="1" ht="19.95" customHeight="1">
      <c r="B63" s="107"/>
      <c r="D63" s="108" t="s">
        <v>123</v>
      </c>
      <c r="E63" s="109"/>
      <c r="F63" s="109"/>
      <c r="G63" s="109"/>
      <c r="H63" s="109"/>
      <c r="I63" s="109"/>
      <c r="J63" s="110">
        <f>J150</f>
        <v>0</v>
      </c>
      <c r="L63" s="107"/>
    </row>
    <row r="64" spans="2:47" s="9" customFormat="1" ht="19.95" customHeight="1">
      <c r="B64" s="107"/>
      <c r="D64" s="108" t="s">
        <v>124</v>
      </c>
      <c r="E64" s="109"/>
      <c r="F64" s="109"/>
      <c r="G64" s="109"/>
      <c r="H64" s="109"/>
      <c r="I64" s="109"/>
      <c r="J64" s="110">
        <f>J168</f>
        <v>0</v>
      </c>
      <c r="L64" s="107"/>
    </row>
    <row r="65" spans="2:12" s="9" customFormat="1" ht="19.95" customHeight="1">
      <c r="B65" s="107"/>
      <c r="D65" s="108" t="s">
        <v>125</v>
      </c>
      <c r="E65" s="109"/>
      <c r="F65" s="109"/>
      <c r="G65" s="109"/>
      <c r="H65" s="109"/>
      <c r="I65" s="109"/>
      <c r="J65" s="110">
        <f>J222</f>
        <v>0</v>
      </c>
      <c r="L65" s="107"/>
    </row>
    <row r="66" spans="2:12" s="9" customFormat="1" ht="19.95" customHeight="1">
      <c r="B66" s="107"/>
      <c r="D66" s="108" t="s">
        <v>126</v>
      </c>
      <c r="E66" s="109"/>
      <c r="F66" s="109"/>
      <c r="G66" s="109"/>
      <c r="H66" s="109"/>
      <c r="I66" s="109"/>
      <c r="J66" s="110">
        <f>J286</f>
        <v>0</v>
      </c>
      <c r="L66" s="107"/>
    </row>
    <row r="67" spans="2:12" s="9" customFormat="1" ht="19.95" customHeight="1">
      <c r="B67" s="107"/>
      <c r="D67" s="108" t="s">
        <v>127</v>
      </c>
      <c r="E67" s="109"/>
      <c r="F67" s="109"/>
      <c r="G67" s="109"/>
      <c r="H67" s="109"/>
      <c r="I67" s="109"/>
      <c r="J67" s="110">
        <f>J301</f>
        <v>0</v>
      </c>
      <c r="L67" s="107"/>
    </row>
    <row r="68" spans="2:12" s="9" customFormat="1" ht="19.95" customHeight="1">
      <c r="B68" s="107"/>
      <c r="D68" s="108" t="s">
        <v>128</v>
      </c>
      <c r="E68" s="109"/>
      <c r="F68" s="109"/>
      <c r="G68" s="109"/>
      <c r="H68" s="109"/>
      <c r="I68" s="109"/>
      <c r="J68" s="110">
        <f>J303</f>
        <v>0</v>
      </c>
      <c r="L68" s="107"/>
    </row>
    <row r="69" spans="2:12" s="9" customFormat="1" ht="19.95" customHeight="1">
      <c r="B69" s="107"/>
      <c r="D69" s="108" t="s">
        <v>129</v>
      </c>
      <c r="E69" s="109"/>
      <c r="F69" s="109"/>
      <c r="G69" s="109"/>
      <c r="H69" s="109"/>
      <c r="I69" s="109"/>
      <c r="J69" s="110">
        <f>J318</f>
        <v>0</v>
      </c>
      <c r="L69" s="107"/>
    </row>
    <row r="70" spans="2:12" s="8" customFormat="1" ht="24.9" customHeight="1">
      <c r="B70" s="103"/>
      <c r="D70" s="104" t="s">
        <v>130</v>
      </c>
      <c r="E70" s="105"/>
      <c r="F70" s="105"/>
      <c r="G70" s="105"/>
      <c r="H70" s="105"/>
      <c r="I70" s="105"/>
      <c r="J70" s="106">
        <f>J321</f>
        <v>0</v>
      </c>
      <c r="L70" s="103"/>
    </row>
    <row r="71" spans="2:12" s="9" customFormat="1" ht="19.95" customHeight="1">
      <c r="B71" s="107"/>
      <c r="D71" s="108" t="s">
        <v>131</v>
      </c>
      <c r="E71" s="109"/>
      <c r="F71" s="109"/>
      <c r="G71" s="109"/>
      <c r="H71" s="109"/>
      <c r="I71" s="109"/>
      <c r="J71" s="110">
        <f>J322</f>
        <v>0</v>
      </c>
      <c r="L71" s="107"/>
    </row>
    <row r="72" spans="2:12" s="9" customFormat="1" ht="19.95" customHeight="1">
      <c r="B72" s="107"/>
      <c r="D72" s="108" t="s">
        <v>132</v>
      </c>
      <c r="E72" s="109"/>
      <c r="F72" s="109"/>
      <c r="G72" s="109"/>
      <c r="H72" s="109"/>
      <c r="I72" s="109"/>
      <c r="J72" s="110">
        <f>J348</f>
        <v>0</v>
      </c>
      <c r="L72" s="107"/>
    </row>
    <row r="73" spans="2:12" s="9" customFormat="1" ht="19.95" customHeight="1">
      <c r="B73" s="107"/>
      <c r="D73" s="108" t="s">
        <v>133</v>
      </c>
      <c r="E73" s="109"/>
      <c r="F73" s="109"/>
      <c r="G73" s="109"/>
      <c r="H73" s="109"/>
      <c r="I73" s="109"/>
      <c r="J73" s="110">
        <f>J373</f>
        <v>0</v>
      </c>
      <c r="L73" s="107"/>
    </row>
    <row r="74" spans="2:12" s="9" customFormat="1" ht="19.95" customHeight="1">
      <c r="B74" s="107"/>
      <c r="D74" s="108" t="s">
        <v>134</v>
      </c>
      <c r="E74" s="109"/>
      <c r="F74" s="109"/>
      <c r="G74" s="109"/>
      <c r="H74" s="109"/>
      <c r="I74" s="109"/>
      <c r="J74" s="110">
        <f>J468</f>
        <v>0</v>
      </c>
      <c r="L74" s="107"/>
    </row>
    <row r="75" spans="2:12" s="9" customFormat="1" ht="19.95" customHeight="1">
      <c r="B75" s="107"/>
      <c r="D75" s="108" t="s">
        <v>135</v>
      </c>
      <c r="E75" s="109"/>
      <c r="F75" s="109"/>
      <c r="G75" s="109"/>
      <c r="H75" s="109"/>
      <c r="I75" s="109"/>
      <c r="J75" s="110">
        <f>J477</f>
        <v>0</v>
      </c>
      <c r="L75" s="107"/>
    </row>
    <row r="76" spans="2:12" s="9" customFormat="1" ht="19.95" customHeight="1">
      <c r="B76" s="107"/>
      <c r="D76" s="108" t="s">
        <v>136</v>
      </c>
      <c r="E76" s="109"/>
      <c r="F76" s="109"/>
      <c r="G76" s="109"/>
      <c r="H76" s="109"/>
      <c r="I76" s="109"/>
      <c r="J76" s="110">
        <f>J634</f>
        <v>0</v>
      </c>
      <c r="L76" s="107"/>
    </row>
    <row r="77" spans="2:12" s="9" customFormat="1" ht="19.95" customHeight="1">
      <c r="B77" s="107"/>
      <c r="D77" s="108" t="s">
        <v>137</v>
      </c>
      <c r="E77" s="109"/>
      <c r="F77" s="109"/>
      <c r="G77" s="109"/>
      <c r="H77" s="109"/>
      <c r="I77" s="109"/>
      <c r="J77" s="110">
        <f>J737</f>
        <v>0</v>
      </c>
      <c r="L77" s="107"/>
    </row>
    <row r="78" spans="2:12" s="9" customFormat="1" ht="19.95" customHeight="1">
      <c r="B78" s="107"/>
      <c r="D78" s="108" t="s">
        <v>138</v>
      </c>
      <c r="E78" s="109"/>
      <c r="F78" s="109"/>
      <c r="G78" s="109"/>
      <c r="H78" s="109"/>
      <c r="I78" s="109"/>
      <c r="J78" s="110">
        <f>J794</f>
        <v>0</v>
      </c>
      <c r="L78" s="107"/>
    </row>
    <row r="79" spans="2:12" s="9" customFormat="1" ht="19.95" customHeight="1">
      <c r="B79" s="107"/>
      <c r="D79" s="108" t="s">
        <v>139</v>
      </c>
      <c r="E79" s="109"/>
      <c r="F79" s="109"/>
      <c r="G79" s="109"/>
      <c r="H79" s="109"/>
      <c r="I79" s="109"/>
      <c r="J79" s="110">
        <f>J807</f>
        <v>0</v>
      </c>
      <c r="L79" s="107"/>
    </row>
    <row r="80" spans="2:12" s="9" customFormat="1" ht="19.95" customHeight="1">
      <c r="B80" s="107"/>
      <c r="D80" s="108" t="s">
        <v>140</v>
      </c>
      <c r="E80" s="109"/>
      <c r="F80" s="109"/>
      <c r="G80" s="109"/>
      <c r="H80" s="109"/>
      <c r="I80" s="109"/>
      <c r="J80" s="110">
        <f>J832</f>
        <v>0</v>
      </c>
      <c r="L80" s="107"/>
    </row>
    <row r="81" spans="2:12" s="9" customFormat="1" ht="19.95" customHeight="1">
      <c r="B81" s="107"/>
      <c r="D81" s="108" t="s">
        <v>141</v>
      </c>
      <c r="E81" s="109"/>
      <c r="F81" s="109"/>
      <c r="G81" s="109"/>
      <c r="H81" s="109"/>
      <c r="I81" s="109"/>
      <c r="J81" s="110">
        <f>J837</f>
        <v>0</v>
      </c>
      <c r="L81" s="107"/>
    </row>
    <row r="82" spans="2:12" s="9" customFormat="1" ht="19.95" customHeight="1">
      <c r="B82" s="107"/>
      <c r="D82" s="108" t="s">
        <v>142</v>
      </c>
      <c r="E82" s="109"/>
      <c r="F82" s="109"/>
      <c r="G82" s="109"/>
      <c r="H82" s="109"/>
      <c r="I82" s="109"/>
      <c r="J82" s="110">
        <f>J847</f>
        <v>0</v>
      </c>
      <c r="L82" s="107"/>
    </row>
    <row r="83" spans="2:12" s="9" customFormat="1" ht="19.95" customHeight="1">
      <c r="B83" s="107"/>
      <c r="D83" s="108" t="s">
        <v>143</v>
      </c>
      <c r="E83" s="109"/>
      <c r="F83" s="109"/>
      <c r="G83" s="109"/>
      <c r="H83" s="109"/>
      <c r="I83" s="109"/>
      <c r="J83" s="110">
        <f>J868</f>
        <v>0</v>
      </c>
      <c r="L83" s="107"/>
    </row>
    <row r="84" spans="2:12" s="9" customFormat="1" ht="19.95" customHeight="1">
      <c r="B84" s="107"/>
      <c r="D84" s="108" t="s">
        <v>144</v>
      </c>
      <c r="E84" s="109"/>
      <c r="F84" s="109"/>
      <c r="G84" s="109"/>
      <c r="H84" s="109"/>
      <c r="I84" s="109"/>
      <c r="J84" s="110">
        <f>J878</f>
        <v>0</v>
      </c>
      <c r="L84" s="107"/>
    </row>
    <row r="85" spans="2:12" s="9" customFormat="1" ht="19.95" customHeight="1">
      <c r="B85" s="107"/>
      <c r="D85" s="108" t="s">
        <v>145</v>
      </c>
      <c r="E85" s="109"/>
      <c r="F85" s="109"/>
      <c r="G85" s="109"/>
      <c r="H85" s="109"/>
      <c r="I85" s="109"/>
      <c r="J85" s="110">
        <f>J902</f>
        <v>0</v>
      </c>
      <c r="L85" s="107"/>
    </row>
    <row r="86" spans="2:12" s="9" customFormat="1" ht="19.95" customHeight="1">
      <c r="B86" s="107"/>
      <c r="D86" s="108" t="s">
        <v>146</v>
      </c>
      <c r="E86" s="109"/>
      <c r="F86" s="109"/>
      <c r="G86" s="109"/>
      <c r="H86" s="109"/>
      <c r="I86" s="109"/>
      <c r="J86" s="110">
        <f>J942</f>
        <v>0</v>
      </c>
      <c r="L86" s="107"/>
    </row>
    <row r="87" spans="2:12" s="9" customFormat="1" ht="19.95" customHeight="1">
      <c r="B87" s="107"/>
      <c r="D87" s="108" t="s">
        <v>147</v>
      </c>
      <c r="E87" s="109"/>
      <c r="F87" s="109"/>
      <c r="G87" s="109"/>
      <c r="H87" s="109"/>
      <c r="I87" s="109"/>
      <c r="J87" s="110">
        <f>J955</f>
        <v>0</v>
      </c>
      <c r="L87" s="107"/>
    </row>
    <row r="88" spans="2:12" s="8" customFormat="1" ht="24.9" customHeight="1">
      <c r="B88" s="103"/>
      <c r="D88" s="104" t="s">
        <v>148</v>
      </c>
      <c r="E88" s="105"/>
      <c r="F88" s="105"/>
      <c r="G88" s="105"/>
      <c r="H88" s="105"/>
      <c r="I88" s="105"/>
      <c r="J88" s="106">
        <f>J995</f>
        <v>0</v>
      </c>
      <c r="L88" s="103"/>
    </row>
    <row r="89" spans="2:12" s="9" customFormat="1" ht="19.95" customHeight="1">
      <c r="B89" s="107"/>
      <c r="D89" s="108" t="s">
        <v>149</v>
      </c>
      <c r="E89" s="109"/>
      <c r="F89" s="109"/>
      <c r="G89" s="109"/>
      <c r="H89" s="109"/>
      <c r="I89" s="109"/>
      <c r="J89" s="110">
        <f>J996</f>
        <v>0</v>
      </c>
      <c r="L89" s="107"/>
    </row>
    <row r="90" spans="2:12" s="1" customFormat="1" ht="21.75" customHeight="1">
      <c r="B90" s="32"/>
      <c r="L90" s="32"/>
    </row>
    <row r="91" spans="2:12" s="1" customFormat="1" ht="6.9" customHeight="1"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32"/>
    </row>
    <row r="95" spans="2:12" s="1" customFormat="1" ht="6.9" customHeight="1">
      <c r="B95" s="43"/>
      <c r="C95" s="44"/>
      <c r="D95" s="44"/>
      <c r="E95" s="44"/>
      <c r="F95" s="44"/>
      <c r="G95" s="44"/>
      <c r="H95" s="44"/>
      <c r="I95" s="44"/>
      <c r="J95" s="44"/>
      <c r="K95" s="44"/>
      <c r="L95" s="32"/>
    </row>
    <row r="96" spans="2:12" s="1" customFormat="1" ht="24.9" customHeight="1">
      <c r="B96" s="32"/>
      <c r="C96" s="21" t="s">
        <v>150</v>
      </c>
      <c r="L96" s="32"/>
    </row>
    <row r="97" spans="2:65" s="1" customFormat="1" ht="6.9" customHeight="1">
      <c r="B97" s="32"/>
      <c r="L97" s="32"/>
    </row>
    <row r="98" spans="2:65" s="1" customFormat="1" ht="12" customHeight="1">
      <c r="B98" s="32"/>
      <c r="C98" s="27" t="s">
        <v>16</v>
      </c>
      <c r="L98" s="32"/>
    </row>
    <row r="99" spans="2:65" s="1" customFormat="1" ht="16.5" customHeight="1">
      <c r="B99" s="32"/>
      <c r="E99" s="313" t="str">
        <f>E7</f>
        <v>Rekonstrukce podkroví Centra volnočasových aktivit v Chrastavě</v>
      </c>
      <c r="F99" s="314"/>
      <c r="G99" s="314"/>
      <c r="H99" s="314"/>
      <c r="L99" s="32"/>
    </row>
    <row r="100" spans="2:65" s="1" customFormat="1" ht="12" customHeight="1">
      <c r="B100" s="32"/>
      <c r="C100" s="27" t="s">
        <v>114</v>
      </c>
      <c r="L100" s="32"/>
    </row>
    <row r="101" spans="2:65" s="1" customFormat="1" ht="16.5" customHeight="1">
      <c r="B101" s="32"/>
      <c r="E101" s="277" t="str">
        <f>E9</f>
        <v>D.1.1 - Architektonicko-stavební řešení</v>
      </c>
      <c r="F101" s="315"/>
      <c r="G101" s="315"/>
      <c r="H101" s="315"/>
      <c r="L101" s="32"/>
    </row>
    <row r="102" spans="2:65" s="1" customFormat="1" ht="6.9" customHeight="1">
      <c r="B102" s="32"/>
      <c r="L102" s="32"/>
    </row>
    <row r="103" spans="2:65" s="1" customFormat="1" ht="12" customHeight="1">
      <c r="B103" s="32"/>
      <c r="C103" s="27" t="s">
        <v>21</v>
      </c>
      <c r="F103" s="25" t="str">
        <f>F12</f>
        <v>p.č.st. 466, Turpišova 407, Chrastava</v>
      </c>
      <c r="I103" s="27" t="s">
        <v>23</v>
      </c>
      <c r="J103" s="49" t="str">
        <f>IF(J12="","",J12)</f>
        <v>22. 4. 2025</v>
      </c>
      <c r="L103" s="32"/>
    </row>
    <row r="104" spans="2:65" s="1" customFormat="1" ht="6.9" customHeight="1">
      <c r="B104" s="32"/>
      <c r="L104" s="32"/>
    </row>
    <row r="105" spans="2:65" s="1" customFormat="1" ht="15.15" customHeight="1">
      <c r="B105" s="32"/>
      <c r="C105" s="27" t="s">
        <v>25</v>
      </c>
      <c r="F105" s="25" t="str">
        <f>E15</f>
        <v>Město Chrastava, nám.1. máje 1, 463 31 Chrastava</v>
      </c>
      <c r="I105" s="27" t="s">
        <v>32</v>
      </c>
      <c r="J105" s="30" t="str">
        <f>E21</f>
        <v>V&amp;M spol. s r.o.</v>
      </c>
      <c r="L105" s="32"/>
    </row>
    <row r="106" spans="2:65" s="1" customFormat="1" ht="15.15" customHeight="1">
      <c r="B106" s="32"/>
      <c r="C106" s="27" t="s">
        <v>30</v>
      </c>
      <c r="F106" s="25" t="str">
        <f>IF(E18="","",E18)</f>
        <v>Vyplň údaj</v>
      </c>
      <c r="I106" s="27" t="s">
        <v>36</v>
      </c>
      <c r="J106" s="30" t="str">
        <f>E24</f>
        <v xml:space="preserve"> </v>
      </c>
      <c r="L106" s="32"/>
    </row>
    <row r="107" spans="2:65" s="1" customFormat="1" ht="10.35" customHeight="1">
      <c r="B107" s="32"/>
      <c r="L107" s="32"/>
    </row>
    <row r="108" spans="2:65" s="10" customFormat="1" ht="29.25" customHeight="1">
      <c r="B108" s="111"/>
      <c r="C108" s="112" t="s">
        <v>151</v>
      </c>
      <c r="D108" s="113" t="s">
        <v>59</v>
      </c>
      <c r="E108" s="113" t="s">
        <v>55</v>
      </c>
      <c r="F108" s="113" t="s">
        <v>56</v>
      </c>
      <c r="G108" s="113" t="s">
        <v>152</v>
      </c>
      <c r="H108" s="113" t="s">
        <v>153</v>
      </c>
      <c r="I108" s="113" t="s">
        <v>154</v>
      </c>
      <c r="J108" s="113" t="s">
        <v>118</v>
      </c>
      <c r="K108" s="114" t="s">
        <v>155</v>
      </c>
      <c r="L108" s="111"/>
      <c r="M108" s="56" t="s">
        <v>19</v>
      </c>
      <c r="N108" s="57" t="s">
        <v>44</v>
      </c>
      <c r="O108" s="57" t="s">
        <v>156</v>
      </c>
      <c r="P108" s="57" t="s">
        <v>157</v>
      </c>
      <c r="Q108" s="57" t="s">
        <v>158</v>
      </c>
      <c r="R108" s="57" t="s">
        <v>159</v>
      </c>
      <c r="S108" s="57" t="s">
        <v>160</v>
      </c>
      <c r="T108" s="58" t="s">
        <v>161</v>
      </c>
    </row>
    <row r="109" spans="2:65" s="1" customFormat="1" ht="22.8" customHeight="1">
      <c r="B109" s="32"/>
      <c r="C109" s="61" t="s">
        <v>162</v>
      </c>
      <c r="J109" s="115">
        <f>BK109</f>
        <v>0</v>
      </c>
      <c r="L109" s="32"/>
      <c r="M109" s="59"/>
      <c r="N109" s="50"/>
      <c r="O109" s="50"/>
      <c r="P109" s="116">
        <f>P110+P321+P995</f>
        <v>0</v>
      </c>
      <c r="Q109" s="50"/>
      <c r="R109" s="116">
        <f>R110+R321+R995</f>
        <v>175.62352140941999</v>
      </c>
      <c r="S109" s="50"/>
      <c r="T109" s="117">
        <f>T110+T321+T995</f>
        <v>101.7011838</v>
      </c>
      <c r="AT109" s="17" t="s">
        <v>73</v>
      </c>
      <c r="AU109" s="17" t="s">
        <v>119</v>
      </c>
      <c r="BK109" s="118">
        <f>BK110+BK321+BK995</f>
        <v>0</v>
      </c>
    </row>
    <row r="110" spans="2:65" s="11" customFormat="1" ht="25.95" customHeight="1">
      <c r="B110" s="119"/>
      <c r="D110" s="120" t="s">
        <v>73</v>
      </c>
      <c r="E110" s="121" t="s">
        <v>163</v>
      </c>
      <c r="F110" s="121" t="s">
        <v>164</v>
      </c>
      <c r="I110" s="122"/>
      <c r="J110" s="123">
        <f>BK110</f>
        <v>0</v>
      </c>
      <c r="L110" s="119"/>
      <c r="M110" s="124"/>
      <c r="P110" s="125">
        <f>P111+P138+P150+P168+P222+P286+P301+P303+P318</f>
        <v>0</v>
      </c>
      <c r="R110" s="125">
        <f>R111+R138+R150+R168+R222+R286+R301+R303+R318</f>
        <v>41.933914230000006</v>
      </c>
      <c r="T110" s="126">
        <f>T111+T138+T150+T168+T222+T286+T301+T303+T318</f>
        <v>81.022809999999993</v>
      </c>
      <c r="AR110" s="120" t="s">
        <v>82</v>
      </c>
      <c r="AT110" s="127" t="s">
        <v>73</v>
      </c>
      <c r="AU110" s="127" t="s">
        <v>74</v>
      </c>
      <c r="AY110" s="120" t="s">
        <v>165</v>
      </c>
      <c r="BK110" s="128">
        <f>BK111+BK138+BK150+BK168+BK222+BK286+BK301+BK303+BK318</f>
        <v>0</v>
      </c>
    </row>
    <row r="111" spans="2:65" s="11" customFormat="1" ht="22.8" customHeight="1">
      <c r="B111" s="119"/>
      <c r="D111" s="120" t="s">
        <v>73</v>
      </c>
      <c r="E111" s="129" t="s">
        <v>82</v>
      </c>
      <c r="F111" s="129" t="s">
        <v>166</v>
      </c>
      <c r="I111" s="122"/>
      <c r="J111" s="130">
        <f>BK111</f>
        <v>0</v>
      </c>
      <c r="L111" s="119"/>
      <c r="M111" s="124"/>
      <c r="P111" s="125">
        <f>SUM(P112:P137)</f>
        <v>0</v>
      </c>
      <c r="R111" s="125">
        <f>SUM(R112:R137)</f>
        <v>0</v>
      </c>
      <c r="T111" s="126">
        <f>SUM(T112:T137)</f>
        <v>8.2496000000000009</v>
      </c>
      <c r="AR111" s="120" t="s">
        <v>82</v>
      </c>
      <c r="AT111" s="127" t="s">
        <v>73</v>
      </c>
      <c r="AU111" s="127" t="s">
        <v>82</v>
      </c>
      <c r="AY111" s="120" t="s">
        <v>165</v>
      </c>
      <c r="BK111" s="128">
        <f>SUM(BK112:BK137)</f>
        <v>0</v>
      </c>
    </row>
    <row r="112" spans="2:65" s="1" customFormat="1" ht="33" customHeight="1">
      <c r="B112" s="32"/>
      <c r="C112" s="131" t="s">
        <v>82</v>
      </c>
      <c r="D112" s="131" t="s">
        <v>167</v>
      </c>
      <c r="E112" s="132" t="s">
        <v>168</v>
      </c>
      <c r="F112" s="133" t="s">
        <v>169</v>
      </c>
      <c r="G112" s="134" t="s">
        <v>170</v>
      </c>
      <c r="H112" s="135">
        <v>25.78</v>
      </c>
      <c r="I112" s="136"/>
      <c r="J112" s="137">
        <f>ROUND(I112*H112,2)</f>
        <v>0</v>
      </c>
      <c r="K112" s="133" t="s">
        <v>171</v>
      </c>
      <c r="L112" s="32"/>
      <c r="M112" s="138" t="s">
        <v>19</v>
      </c>
      <c r="N112" s="139" t="s">
        <v>45</v>
      </c>
      <c r="P112" s="140">
        <f>O112*H112</f>
        <v>0</v>
      </c>
      <c r="Q112" s="140">
        <v>0</v>
      </c>
      <c r="R112" s="140">
        <f>Q112*H112</f>
        <v>0</v>
      </c>
      <c r="S112" s="140">
        <v>0.32</v>
      </c>
      <c r="T112" s="141">
        <f>S112*H112</f>
        <v>8.2496000000000009</v>
      </c>
      <c r="AR112" s="142" t="s">
        <v>172</v>
      </c>
      <c r="AT112" s="142" t="s">
        <v>167</v>
      </c>
      <c r="AU112" s="142" t="s">
        <v>84</v>
      </c>
      <c r="AY112" s="17" t="s">
        <v>165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7" t="s">
        <v>82</v>
      </c>
      <c r="BK112" s="143">
        <f>ROUND(I112*H112,2)</f>
        <v>0</v>
      </c>
      <c r="BL112" s="17" t="s">
        <v>172</v>
      </c>
      <c r="BM112" s="142" t="s">
        <v>173</v>
      </c>
    </row>
    <row r="113" spans="2:65" s="1" customFormat="1" ht="10.199999999999999">
      <c r="B113" s="32"/>
      <c r="D113" s="144" t="s">
        <v>174</v>
      </c>
      <c r="F113" s="145" t="s">
        <v>175</v>
      </c>
      <c r="I113" s="146"/>
      <c r="L113" s="32"/>
      <c r="M113" s="147"/>
      <c r="T113" s="53"/>
      <c r="AT113" s="17" t="s">
        <v>174</v>
      </c>
      <c r="AU113" s="17" t="s">
        <v>84</v>
      </c>
    </row>
    <row r="114" spans="2:65" s="12" customFormat="1" ht="10.199999999999999">
      <c r="B114" s="148"/>
      <c r="D114" s="149" t="s">
        <v>176</v>
      </c>
      <c r="E114" s="150" t="s">
        <v>19</v>
      </c>
      <c r="F114" s="151" t="s">
        <v>177</v>
      </c>
      <c r="H114" s="152">
        <v>25.78</v>
      </c>
      <c r="I114" s="153"/>
      <c r="L114" s="148"/>
      <c r="M114" s="154"/>
      <c r="T114" s="155"/>
      <c r="AT114" s="150" t="s">
        <v>176</v>
      </c>
      <c r="AU114" s="150" t="s">
        <v>84</v>
      </c>
      <c r="AV114" s="12" t="s">
        <v>84</v>
      </c>
      <c r="AW114" s="12" t="s">
        <v>35</v>
      </c>
      <c r="AX114" s="12" t="s">
        <v>82</v>
      </c>
      <c r="AY114" s="150" t="s">
        <v>165</v>
      </c>
    </row>
    <row r="115" spans="2:65" s="1" customFormat="1" ht="24.15" customHeight="1">
      <c r="B115" s="32"/>
      <c r="C115" s="131" t="s">
        <v>84</v>
      </c>
      <c r="D115" s="131" t="s">
        <v>167</v>
      </c>
      <c r="E115" s="132" t="s">
        <v>178</v>
      </c>
      <c r="F115" s="133" t="s">
        <v>179</v>
      </c>
      <c r="G115" s="134" t="s">
        <v>180</v>
      </c>
      <c r="H115" s="135">
        <v>14.48</v>
      </c>
      <c r="I115" s="136"/>
      <c r="J115" s="137">
        <f>ROUND(I115*H115,2)</f>
        <v>0</v>
      </c>
      <c r="K115" s="133" t="s">
        <v>171</v>
      </c>
      <c r="L115" s="32"/>
      <c r="M115" s="138" t="s">
        <v>19</v>
      </c>
      <c r="N115" s="139" t="s">
        <v>45</v>
      </c>
      <c r="P115" s="140">
        <f>O115*H115</f>
        <v>0</v>
      </c>
      <c r="Q115" s="140">
        <v>0</v>
      </c>
      <c r="R115" s="140">
        <f>Q115*H115</f>
        <v>0</v>
      </c>
      <c r="S115" s="140">
        <v>0</v>
      </c>
      <c r="T115" s="141">
        <f>S115*H115</f>
        <v>0</v>
      </c>
      <c r="AR115" s="142" t="s">
        <v>172</v>
      </c>
      <c r="AT115" s="142" t="s">
        <v>167</v>
      </c>
      <c r="AU115" s="142" t="s">
        <v>84</v>
      </c>
      <c r="AY115" s="17" t="s">
        <v>165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7" t="s">
        <v>82</v>
      </c>
      <c r="BK115" s="143">
        <f>ROUND(I115*H115,2)</f>
        <v>0</v>
      </c>
      <c r="BL115" s="17" t="s">
        <v>172</v>
      </c>
      <c r="BM115" s="142" t="s">
        <v>181</v>
      </c>
    </row>
    <row r="116" spans="2:65" s="1" customFormat="1" ht="10.199999999999999">
      <c r="B116" s="32"/>
      <c r="D116" s="144" t="s">
        <v>174</v>
      </c>
      <c r="F116" s="145" t="s">
        <v>182</v>
      </c>
      <c r="I116" s="146"/>
      <c r="L116" s="32"/>
      <c r="M116" s="147"/>
      <c r="T116" s="53"/>
      <c r="AT116" s="17" t="s">
        <v>174</v>
      </c>
      <c r="AU116" s="17" t="s">
        <v>84</v>
      </c>
    </row>
    <row r="117" spans="2:65" s="12" customFormat="1" ht="10.199999999999999">
      <c r="B117" s="148"/>
      <c r="D117" s="149" t="s">
        <v>176</v>
      </c>
      <c r="E117" s="150" t="s">
        <v>19</v>
      </c>
      <c r="F117" s="151" t="s">
        <v>183</v>
      </c>
      <c r="H117" s="152">
        <v>14.48</v>
      </c>
      <c r="I117" s="153"/>
      <c r="L117" s="148"/>
      <c r="M117" s="154"/>
      <c r="T117" s="155"/>
      <c r="AT117" s="150" t="s">
        <v>176</v>
      </c>
      <c r="AU117" s="150" t="s">
        <v>84</v>
      </c>
      <c r="AV117" s="12" t="s">
        <v>84</v>
      </c>
      <c r="AW117" s="12" t="s">
        <v>35</v>
      </c>
      <c r="AX117" s="12" t="s">
        <v>82</v>
      </c>
      <c r="AY117" s="150" t="s">
        <v>165</v>
      </c>
    </row>
    <row r="118" spans="2:65" s="1" customFormat="1" ht="24.15" customHeight="1">
      <c r="B118" s="32"/>
      <c r="C118" s="131" t="s">
        <v>184</v>
      </c>
      <c r="D118" s="131" t="s">
        <v>167</v>
      </c>
      <c r="E118" s="132" t="s">
        <v>185</v>
      </c>
      <c r="F118" s="133" t="s">
        <v>186</v>
      </c>
      <c r="G118" s="134" t="s">
        <v>180</v>
      </c>
      <c r="H118" s="135">
        <v>17.465</v>
      </c>
      <c r="I118" s="136"/>
      <c r="J118" s="137">
        <f>ROUND(I118*H118,2)</f>
        <v>0</v>
      </c>
      <c r="K118" s="133" t="s">
        <v>171</v>
      </c>
      <c r="L118" s="32"/>
      <c r="M118" s="138" t="s">
        <v>19</v>
      </c>
      <c r="N118" s="139" t="s">
        <v>45</v>
      </c>
      <c r="P118" s="140">
        <f>O118*H118</f>
        <v>0</v>
      </c>
      <c r="Q118" s="140">
        <v>0</v>
      </c>
      <c r="R118" s="140">
        <f>Q118*H118</f>
        <v>0</v>
      </c>
      <c r="S118" s="140">
        <v>0</v>
      </c>
      <c r="T118" s="141">
        <f>S118*H118</f>
        <v>0</v>
      </c>
      <c r="AR118" s="142" t="s">
        <v>172</v>
      </c>
      <c r="AT118" s="142" t="s">
        <v>167</v>
      </c>
      <c r="AU118" s="142" t="s">
        <v>84</v>
      </c>
      <c r="AY118" s="17" t="s">
        <v>165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7" t="s">
        <v>82</v>
      </c>
      <c r="BK118" s="143">
        <f>ROUND(I118*H118,2)</f>
        <v>0</v>
      </c>
      <c r="BL118" s="17" t="s">
        <v>172</v>
      </c>
      <c r="BM118" s="142" t="s">
        <v>187</v>
      </c>
    </row>
    <row r="119" spans="2:65" s="1" customFormat="1" ht="10.199999999999999">
      <c r="B119" s="32"/>
      <c r="D119" s="144" t="s">
        <v>174</v>
      </c>
      <c r="F119" s="145" t="s">
        <v>188</v>
      </c>
      <c r="I119" s="146"/>
      <c r="L119" s="32"/>
      <c r="M119" s="147"/>
      <c r="T119" s="53"/>
      <c r="AT119" s="17" t="s">
        <v>174</v>
      </c>
      <c r="AU119" s="17" t="s">
        <v>84</v>
      </c>
    </row>
    <row r="120" spans="2:65" s="12" customFormat="1" ht="10.199999999999999">
      <c r="B120" s="148"/>
      <c r="D120" s="149" t="s">
        <v>176</v>
      </c>
      <c r="E120" s="150" t="s">
        <v>19</v>
      </c>
      <c r="F120" s="151" t="s">
        <v>189</v>
      </c>
      <c r="H120" s="152">
        <v>17.465</v>
      </c>
      <c r="I120" s="153"/>
      <c r="L120" s="148"/>
      <c r="M120" s="154"/>
      <c r="T120" s="155"/>
      <c r="AT120" s="150" t="s">
        <v>176</v>
      </c>
      <c r="AU120" s="150" t="s">
        <v>84</v>
      </c>
      <c r="AV120" s="12" t="s">
        <v>84</v>
      </c>
      <c r="AW120" s="12" t="s">
        <v>35</v>
      </c>
      <c r="AX120" s="12" t="s">
        <v>82</v>
      </c>
      <c r="AY120" s="150" t="s">
        <v>165</v>
      </c>
    </row>
    <row r="121" spans="2:65" s="1" customFormat="1" ht="37.799999999999997" customHeight="1">
      <c r="B121" s="32"/>
      <c r="C121" s="131" t="s">
        <v>172</v>
      </c>
      <c r="D121" s="131" t="s">
        <v>167</v>
      </c>
      <c r="E121" s="132" t="s">
        <v>190</v>
      </c>
      <c r="F121" s="133" t="s">
        <v>191</v>
      </c>
      <c r="G121" s="134" t="s">
        <v>180</v>
      </c>
      <c r="H121" s="135">
        <v>14.48</v>
      </c>
      <c r="I121" s="136"/>
      <c r="J121" s="137">
        <f>ROUND(I121*H121,2)</f>
        <v>0</v>
      </c>
      <c r="K121" s="133" t="s">
        <v>171</v>
      </c>
      <c r="L121" s="32"/>
      <c r="M121" s="138" t="s">
        <v>19</v>
      </c>
      <c r="N121" s="139" t="s">
        <v>45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172</v>
      </c>
      <c r="AT121" s="142" t="s">
        <v>167</v>
      </c>
      <c r="AU121" s="142" t="s">
        <v>84</v>
      </c>
      <c r="AY121" s="17" t="s">
        <v>165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7" t="s">
        <v>82</v>
      </c>
      <c r="BK121" s="143">
        <f>ROUND(I121*H121,2)</f>
        <v>0</v>
      </c>
      <c r="BL121" s="17" t="s">
        <v>172</v>
      </c>
      <c r="BM121" s="142" t="s">
        <v>192</v>
      </c>
    </row>
    <row r="122" spans="2:65" s="1" customFormat="1" ht="10.199999999999999">
      <c r="B122" s="32"/>
      <c r="D122" s="144" t="s">
        <v>174</v>
      </c>
      <c r="F122" s="145" t="s">
        <v>193</v>
      </c>
      <c r="I122" s="146"/>
      <c r="L122" s="32"/>
      <c r="M122" s="147"/>
      <c r="T122" s="53"/>
      <c r="AT122" s="17" t="s">
        <v>174</v>
      </c>
      <c r="AU122" s="17" t="s">
        <v>84</v>
      </c>
    </row>
    <row r="123" spans="2:65" s="12" customFormat="1" ht="10.199999999999999">
      <c r="B123" s="148"/>
      <c r="D123" s="149" t="s">
        <v>176</v>
      </c>
      <c r="E123" s="150" t="s">
        <v>19</v>
      </c>
      <c r="F123" s="151" t="s">
        <v>183</v>
      </c>
      <c r="H123" s="152">
        <v>14.48</v>
      </c>
      <c r="I123" s="153"/>
      <c r="L123" s="148"/>
      <c r="M123" s="154"/>
      <c r="T123" s="155"/>
      <c r="AT123" s="150" t="s">
        <v>176</v>
      </c>
      <c r="AU123" s="150" t="s">
        <v>84</v>
      </c>
      <c r="AV123" s="12" t="s">
        <v>84</v>
      </c>
      <c r="AW123" s="12" t="s">
        <v>35</v>
      </c>
      <c r="AX123" s="12" t="s">
        <v>82</v>
      </c>
      <c r="AY123" s="150" t="s">
        <v>165</v>
      </c>
    </row>
    <row r="124" spans="2:65" s="1" customFormat="1" ht="24.15" customHeight="1">
      <c r="B124" s="32"/>
      <c r="C124" s="131" t="s">
        <v>194</v>
      </c>
      <c r="D124" s="131" t="s">
        <v>167</v>
      </c>
      <c r="E124" s="132" t="s">
        <v>195</v>
      </c>
      <c r="F124" s="133" t="s">
        <v>196</v>
      </c>
      <c r="G124" s="134" t="s">
        <v>180</v>
      </c>
      <c r="H124" s="135">
        <v>14.48</v>
      </c>
      <c r="I124" s="136"/>
      <c r="J124" s="137">
        <f>ROUND(I124*H124,2)</f>
        <v>0</v>
      </c>
      <c r="K124" s="133" t="s">
        <v>171</v>
      </c>
      <c r="L124" s="32"/>
      <c r="M124" s="138" t="s">
        <v>19</v>
      </c>
      <c r="N124" s="139" t="s">
        <v>45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172</v>
      </c>
      <c r="AT124" s="142" t="s">
        <v>167</v>
      </c>
      <c r="AU124" s="142" t="s">
        <v>84</v>
      </c>
      <c r="AY124" s="17" t="s">
        <v>165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7" t="s">
        <v>82</v>
      </c>
      <c r="BK124" s="143">
        <f>ROUND(I124*H124,2)</f>
        <v>0</v>
      </c>
      <c r="BL124" s="17" t="s">
        <v>172</v>
      </c>
      <c r="BM124" s="142" t="s">
        <v>197</v>
      </c>
    </row>
    <row r="125" spans="2:65" s="1" customFormat="1" ht="10.199999999999999">
      <c r="B125" s="32"/>
      <c r="D125" s="144" t="s">
        <v>174</v>
      </c>
      <c r="F125" s="145" t="s">
        <v>198</v>
      </c>
      <c r="I125" s="146"/>
      <c r="L125" s="32"/>
      <c r="M125" s="147"/>
      <c r="T125" s="53"/>
      <c r="AT125" s="17" t="s">
        <v>174</v>
      </c>
      <c r="AU125" s="17" t="s">
        <v>84</v>
      </c>
    </row>
    <row r="126" spans="2:65" s="12" customFormat="1" ht="10.199999999999999">
      <c r="B126" s="148"/>
      <c r="D126" s="149" t="s">
        <v>176</v>
      </c>
      <c r="E126" s="150" t="s">
        <v>19</v>
      </c>
      <c r="F126" s="151" t="s">
        <v>183</v>
      </c>
      <c r="H126" s="152">
        <v>14.48</v>
      </c>
      <c r="I126" s="153"/>
      <c r="L126" s="148"/>
      <c r="M126" s="154"/>
      <c r="T126" s="155"/>
      <c r="AT126" s="150" t="s">
        <v>176</v>
      </c>
      <c r="AU126" s="150" t="s">
        <v>84</v>
      </c>
      <c r="AV126" s="12" t="s">
        <v>84</v>
      </c>
      <c r="AW126" s="12" t="s">
        <v>35</v>
      </c>
      <c r="AX126" s="12" t="s">
        <v>82</v>
      </c>
      <c r="AY126" s="150" t="s">
        <v>165</v>
      </c>
    </row>
    <row r="127" spans="2:65" s="1" customFormat="1" ht="24.15" customHeight="1">
      <c r="B127" s="32"/>
      <c r="C127" s="131" t="s">
        <v>199</v>
      </c>
      <c r="D127" s="131" t="s">
        <v>167</v>
      </c>
      <c r="E127" s="132" t="s">
        <v>200</v>
      </c>
      <c r="F127" s="133" t="s">
        <v>201</v>
      </c>
      <c r="G127" s="134" t="s">
        <v>202</v>
      </c>
      <c r="H127" s="135">
        <v>26.064</v>
      </c>
      <c r="I127" s="136"/>
      <c r="J127" s="137">
        <f>ROUND(I127*H127,2)</f>
        <v>0</v>
      </c>
      <c r="K127" s="133" t="s">
        <v>171</v>
      </c>
      <c r="L127" s="32"/>
      <c r="M127" s="138" t="s">
        <v>19</v>
      </c>
      <c r="N127" s="139" t="s">
        <v>45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172</v>
      </c>
      <c r="AT127" s="142" t="s">
        <v>167</v>
      </c>
      <c r="AU127" s="142" t="s">
        <v>84</v>
      </c>
      <c r="AY127" s="17" t="s">
        <v>165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7" t="s">
        <v>82</v>
      </c>
      <c r="BK127" s="143">
        <f>ROUND(I127*H127,2)</f>
        <v>0</v>
      </c>
      <c r="BL127" s="17" t="s">
        <v>172</v>
      </c>
      <c r="BM127" s="142" t="s">
        <v>203</v>
      </c>
    </row>
    <row r="128" spans="2:65" s="1" customFormat="1" ht="10.199999999999999">
      <c r="B128" s="32"/>
      <c r="D128" s="144" t="s">
        <v>174</v>
      </c>
      <c r="F128" s="145" t="s">
        <v>204</v>
      </c>
      <c r="I128" s="146"/>
      <c r="L128" s="32"/>
      <c r="M128" s="147"/>
      <c r="T128" s="53"/>
      <c r="AT128" s="17" t="s">
        <v>174</v>
      </c>
      <c r="AU128" s="17" t="s">
        <v>84</v>
      </c>
    </row>
    <row r="129" spans="2:65" s="12" customFormat="1" ht="10.199999999999999">
      <c r="B129" s="148"/>
      <c r="D129" s="149" t="s">
        <v>176</v>
      </c>
      <c r="F129" s="151" t="s">
        <v>205</v>
      </c>
      <c r="H129" s="152">
        <v>26.064</v>
      </c>
      <c r="I129" s="153"/>
      <c r="L129" s="148"/>
      <c r="M129" s="154"/>
      <c r="T129" s="155"/>
      <c r="AT129" s="150" t="s">
        <v>176</v>
      </c>
      <c r="AU129" s="150" t="s">
        <v>84</v>
      </c>
      <c r="AV129" s="12" t="s">
        <v>84</v>
      </c>
      <c r="AW129" s="12" t="s">
        <v>4</v>
      </c>
      <c r="AX129" s="12" t="s">
        <v>82</v>
      </c>
      <c r="AY129" s="150" t="s">
        <v>165</v>
      </c>
    </row>
    <row r="130" spans="2:65" s="1" customFormat="1" ht="24.15" customHeight="1">
      <c r="B130" s="32"/>
      <c r="C130" s="131" t="s">
        <v>206</v>
      </c>
      <c r="D130" s="131" t="s">
        <v>167</v>
      </c>
      <c r="E130" s="132" t="s">
        <v>207</v>
      </c>
      <c r="F130" s="133" t="s">
        <v>208</v>
      </c>
      <c r="G130" s="134" t="s">
        <v>180</v>
      </c>
      <c r="H130" s="135">
        <v>17.465</v>
      </c>
      <c r="I130" s="136"/>
      <c r="J130" s="137">
        <f>ROUND(I130*H130,2)</f>
        <v>0</v>
      </c>
      <c r="K130" s="133" t="s">
        <v>171</v>
      </c>
      <c r="L130" s="32"/>
      <c r="M130" s="138" t="s">
        <v>19</v>
      </c>
      <c r="N130" s="139" t="s">
        <v>45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172</v>
      </c>
      <c r="AT130" s="142" t="s">
        <v>167</v>
      </c>
      <c r="AU130" s="142" t="s">
        <v>84</v>
      </c>
      <c r="AY130" s="17" t="s">
        <v>165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7" t="s">
        <v>82</v>
      </c>
      <c r="BK130" s="143">
        <f>ROUND(I130*H130,2)</f>
        <v>0</v>
      </c>
      <c r="BL130" s="17" t="s">
        <v>172</v>
      </c>
      <c r="BM130" s="142" t="s">
        <v>209</v>
      </c>
    </row>
    <row r="131" spans="2:65" s="1" customFormat="1" ht="10.199999999999999">
      <c r="B131" s="32"/>
      <c r="D131" s="144" t="s">
        <v>174</v>
      </c>
      <c r="F131" s="145" t="s">
        <v>210</v>
      </c>
      <c r="I131" s="146"/>
      <c r="L131" s="32"/>
      <c r="M131" s="147"/>
      <c r="T131" s="53"/>
      <c r="AT131" s="17" t="s">
        <v>174</v>
      </c>
      <c r="AU131" s="17" t="s">
        <v>84</v>
      </c>
    </row>
    <row r="132" spans="2:65" s="12" customFormat="1" ht="10.199999999999999">
      <c r="B132" s="148"/>
      <c r="D132" s="149" t="s">
        <v>176</v>
      </c>
      <c r="E132" s="150" t="s">
        <v>19</v>
      </c>
      <c r="F132" s="151" t="s">
        <v>189</v>
      </c>
      <c r="H132" s="152">
        <v>17.465</v>
      </c>
      <c r="I132" s="153"/>
      <c r="L132" s="148"/>
      <c r="M132" s="154"/>
      <c r="T132" s="155"/>
      <c r="AT132" s="150" t="s">
        <v>176</v>
      </c>
      <c r="AU132" s="150" t="s">
        <v>84</v>
      </c>
      <c r="AV132" s="12" t="s">
        <v>84</v>
      </c>
      <c r="AW132" s="12" t="s">
        <v>35</v>
      </c>
      <c r="AX132" s="12" t="s">
        <v>82</v>
      </c>
      <c r="AY132" s="150" t="s">
        <v>165</v>
      </c>
    </row>
    <row r="133" spans="2:65" s="1" customFormat="1" ht="21.75" customHeight="1">
      <c r="B133" s="32"/>
      <c r="C133" s="131" t="s">
        <v>211</v>
      </c>
      <c r="D133" s="131" t="s">
        <v>167</v>
      </c>
      <c r="E133" s="132" t="s">
        <v>212</v>
      </c>
      <c r="F133" s="133" t="s">
        <v>213</v>
      </c>
      <c r="G133" s="134" t="s">
        <v>170</v>
      </c>
      <c r="H133" s="135">
        <v>44</v>
      </c>
      <c r="I133" s="136"/>
      <c r="J133" s="137">
        <f>ROUND(I133*H133,2)</f>
        <v>0</v>
      </c>
      <c r="K133" s="133" t="s">
        <v>171</v>
      </c>
      <c r="L133" s="32"/>
      <c r="M133" s="138" t="s">
        <v>19</v>
      </c>
      <c r="N133" s="139" t="s">
        <v>45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172</v>
      </c>
      <c r="AT133" s="142" t="s">
        <v>167</v>
      </c>
      <c r="AU133" s="142" t="s">
        <v>84</v>
      </c>
      <c r="AY133" s="17" t="s">
        <v>165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7" t="s">
        <v>82</v>
      </c>
      <c r="BK133" s="143">
        <f>ROUND(I133*H133,2)</f>
        <v>0</v>
      </c>
      <c r="BL133" s="17" t="s">
        <v>172</v>
      </c>
      <c r="BM133" s="142" t="s">
        <v>214</v>
      </c>
    </row>
    <row r="134" spans="2:65" s="1" customFormat="1" ht="10.199999999999999">
      <c r="B134" s="32"/>
      <c r="D134" s="144" t="s">
        <v>174</v>
      </c>
      <c r="F134" s="145" t="s">
        <v>215</v>
      </c>
      <c r="I134" s="146"/>
      <c r="L134" s="32"/>
      <c r="M134" s="147"/>
      <c r="T134" s="53"/>
      <c r="AT134" s="17" t="s">
        <v>174</v>
      </c>
      <c r="AU134" s="17" t="s">
        <v>84</v>
      </c>
    </row>
    <row r="135" spans="2:65" s="12" customFormat="1" ht="10.199999999999999">
      <c r="B135" s="148"/>
      <c r="D135" s="149" t="s">
        <v>176</v>
      </c>
      <c r="E135" s="150" t="s">
        <v>19</v>
      </c>
      <c r="F135" s="151" t="s">
        <v>216</v>
      </c>
      <c r="H135" s="152">
        <v>22</v>
      </c>
      <c r="I135" s="153"/>
      <c r="L135" s="148"/>
      <c r="M135" s="154"/>
      <c r="T135" s="155"/>
      <c r="AT135" s="150" t="s">
        <v>176</v>
      </c>
      <c r="AU135" s="150" t="s">
        <v>84</v>
      </c>
      <c r="AV135" s="12" t="s">
        <v>84</v>
      </c>
      <c r="AW135" s="12" t="s">
        <v>35</v>
      </c>
      <c r="AX135" s="12" t="s">
        <v>74</v>
      </c>
      <c r="AY135" s="150" t="s">
        <v>165</v>
      </c>
    </row>
    <row r="136" spans="2:65" s="12" customFormat="1" ht="10.199999999999999">
      <c r="B136" s="148"/>
      <c r="D136" s="149" t="s">
        <v>176</v>
      </c>
      <c r="E136" s="150" t="s">
        <v>19</v>
      </c>
      <c r="F136" s="151" t="s">
        <v>217</v>
      </c>
      <c r="H136" s="152">
        <v>22</v>
      </c>
      <c r="I136" s="153"/>
      <c r="L136" s="148"/>
      <c r="M136" s="154"/>
      <c r="T136" s="155"/>
      <c r="AT136" s="150" t="s">
        <v>176</v>
      </c>
      <c r="AU136" s="150" t="s">
        <v>84</v>
      </c>
      <c r="AV136" s="12" t="s">
        <v>84</v>
      </c>
      <c r="AW136" s="12" t="s">
        <v>35</v>
      </c>
      <c r="AX136" s="12" t="s">
        <v>74</v>
      </c>
      <c r="AY136" s="150" t="s">
        <v>165</v>
      </c>
    </row>
    <row r="137" spans="2:65" s="13" customFormat="1" ht="10.199999999999999">
      <c r="B137" s="156"/>
      <c r="D137" s="149" t="s">
        <v>176</v>
      </c>
      <c r="E137" s="157" t="s">
        <v>19</v>
      </c>
      <c r="F137" s="158" t="s">
        <v>218</v>
      </c>
      <c r="H137" s="159">
        <v>44</v>
      </c>
      <c r="I137" s="160"/>
      <c r="L137" s="156"/>
      <c r="M137" s="161"/>
      <c r="T137" s="162"/>
      <c r="AT137" s="157" t="s">
        <v>176</v>
      </c>
      <c r="AU137" s="157" t="s">
        <v>84</v>
      </c>
      <c r="AV137" s="13" t="s">
        <v>172</v>
      </c>
      <c r="AW137" s="13" t="s">
        <v>35</v>
      </c>
      <c r="AX137" s="13" t="s">
        <v>82</v>
      </c>
      <c r="AY137" s="157" t="s">
        <v>165</v>
      </c>
    </row>
    <row r="138" spans="2:65" s="11" customFormat="1" ht="22.8" customHeight="1">
      <c r="B138" s="119"/>
      <c r="D138" s="120" t="s">
        <v>73</v>
      </c>
      <c r="E138" s="129" t="s">
        <v>184</v>
      </c>
      <c r="F138" s="129" t="s">
        <v>219</v>
      </c>
      <c r="I138" s="122"/>
      <c r="J138" s="130">
        <f>BK138</f>
        <v>0</v>
      </c>
      <c r="L138" s="119"/>
      <c r="M138" s="124"/>
      <c r="P138" s="125">
        <f>SUM(P139:P149)</f>
        <v>0</v>
      </c>
      <c r="R138" s="125">
        <f>SUM(R139:R149)</f>
        <v>3.0622635200000001</v>
      </c>
      <c r="T138" s="126">
        <f>SUM(T139:T149)</f>
        <v>0</v>
      </c>
      <c r="AR138" s="120" t="s">
        <v>82</v>
      </c>
      <c r="AT138" s="127" t="s">
        <v>73</v>
      </c>
      <c r="AU138" s="127" t="s">
        <v>82</v>
      </c>
      <c r="AY138" s="120" t="s">
        <v>165</v>
      </c>
      <c r="BK138" s="128">
        <f>SUM(BK139:BK149)</f>
        <v>0</v>
      </c>
    </row>
    <row r="139" spans="2:65" s="1" customFormat="1" ht="24.15" customHeight="1">
      <c r="B139" s="32"/>
      <c r="C139" s="131" t="s">
        <v>220</v>
      </c>
      <c r="D139" s="131" t="s">
        <v>167</v>
      </c>
      <c r="E139" s="132" t="s">
        <v>221</v>
      </c>
      <c r="F139" s="133" t="s">
        <v>222</v>
      </c>
      <c r="G139" s="134" t="s">
        <v>170</v>
      </c>
      <c r="H139" s="135">
        <v>1.9</v>
      </c>
      <c r="I139" s="136"/>
      <c r="J139" s="137">
        <f>ROUND(I139*H139,2)</f>
        <v>0</v>
      </c>
      <c r="K139" s="133" t="s">
        <v>171</v>
      </c>
      <c r="L139" s="32"/>
      <c r="M139" s="138" t="s">
        <v>19</v>
      </c>
      <c r="N139" s="139" t="s">
        <v>45</v>
      </c>
      <c r="P139" s="140">
        <f>O139*H139</f>
        <v>0</v>
      </c>
      <c r="Q139" s="140">
        <v>0.34839999999999999</v>
      </c>
      <c r="R139" s="140">
        <f>Q139*H139</f>
        <v>0.66195999999999999</v>
      </c>
      <c r="S139" s="140">
        <v>0</v>
      </c>
      <c r="T139" s="141">
        <f>S139*H139</f>
        <v>0</v>
      </c>
      <c r="AR139" s="142" t="s">
        <v>172</v>
      </c>
      <c r="AT139" s="142" t="s">
        <v>167</v>
      </c>
      <c r="AU139" s="142" t="s">
        <v>84</v>
      </c>
      <c r="AY139" s="17" t="s">
        <v>165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7" t="s">
        <v>82</v>
      </c>
      <c r="BK139" s="143">
        <f>ROUND(I139*H139,2)</f>
        <v>0</v>
      </c>
      <c r="BL139" s="17" t="s">
        <v>172</v>
      </c>
      <c r="BM139" s="142" t="s">
        <v>223</v>
      </c>
    </row>
    <row r="140" spans="2:65" s="1" customFormat="1" ht="10.199999999999999">
      <c r="B140" s="32"/>
      <c r="D140" s="144" t="s">
        <v>174</v>
      </c>
      <c r="F140" s="145" t="s">
        <v>224</v>
      </c>
      <c r="I140" s="146"/>
      <c r="L140" s="32"/>
      <c r="M140" s="147"/>
      <c r="T140" s="53"/>
      <c r="AT140" s="17" t="s">
        <v>174</v>
      </c>
      <c r="AU140" s="17" t="s">
        <v>84</v>
      </c>
    </row>
    <row r="141" spans="2:65" s="12" customFormat="1" ht="10.199999999999999">
      <c r="B141" s="148"/>
      <c r="D141" s="149" t="s">
        <v>176</v>
      </c>
      <c r="E141" s="150" t="s">
        <v>19</v>
      </c>
      <c r="F141" s="151" t="s">
        <v>225</v>
      </c>
      <c r="H141" s="152">
        <v>1.9</v>
      </c>
      <c r="I141" s="153"/>
      <c r="L141" s="148"/>
      <c r="M141" s="154"/>
      <c r="T141" s="155"/>
      <c r="AT141" s="150" t="s">
        <v>176</v>
      </c>
      <c r="AU141" s="150" t="s">
        <v>84</v>
      </c>
      <c r="AV141" s="12" t="s">
        <v>84</v>
      </c>
      <c r="AW141" s="12" t="s">
        <v>35</v>
      </c>
      <c r="AX141" s="12" t="s">
        <v>82</v>
      </c>
      <c r="AY141" s="150" t="s">
        <v>165</v>
      </c>
    </row>
    <row r="142" spans="2:65" s="1" customFormat="1" ht="24.15" customHeight="1">
      <c r="B142" s="32"/>
      <c r="C142" s="131" t="s">
        <v>226</v>
      </c>
      <c r="D142" s="131" t="s">
        <v>167</v>
      </c>
      <c r="E142" s="132" t="s">
        <v>227</v>
      </c>
      <c r="F142" s="133" t="s">
        <v>228</v>
      </c>
      <c r="G142" s="134" t="s">
        <v>170</v>
      </c>
      <c r="H142" s="135">
        <v>6.4770000000000003</v>
      </c>
      <c r="I142" s="136"/>
      <c r="J142" s="137">
        <f>ROUND(I142*H142,2)</f>
        <v>0</v>
      </c>
      <c r="K142" s="133" t="s">
        <v>171</v>
      </c>
      <c r="L142" s="32"/>
      <c r="M142" s="138" t="s">
        <v>19</v>
      </c>
      <c r="N142" s="139" t="s">
        <v>45</v>
      </c>
      <c r="P142" s="140">
        <f>O142*H142</f>
        <v>0</v>
      </c>
      <c r="Q142" s="140">
        <v>0.35376000000000002</v>
      </c>
      <c r="R142" s="140">
        <f>Q142*H142</f>
        <v>2.29130352</v>
      </c>
      <c r="S142" s="140">
        <v>0</v>
      </c>
      <c r="T142" s="141">
        <f>S142*H142</f>
        <v>0</v>
      </c>
      <c r="AR142" s="142" t="s">
        <v>172</v>
      </c>
      <c r="AT142" s="142" t="s">
        <v>167</v>
      </c>
      <c r="AU142" s="142" t="s">
        <v>84</v>
      </c>
      <c r="AY142" s="17" t="s">
        <v>165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7" t="s">
        <v>82</v>
      </c>
      <c r="BK142" s="143">
        <f>ROUND(I142*H142,2)</f>
        <v>0</v>
      </c>
      <c r="BL142" s="17" t="s">
        <v>172</v>
      </c>
      <c r="BM142" s="142" t="s">
        <v>229</v>
      </c>
    </row>
    <row r="143" spans="2:65" s="1" customFormat="1" ht="10.199999999999999">
      <c r="B143" s="32"/>
      <c r="D143" s="144" t="s">
        <v>174</v>
      </c>
      <c r="F143" s="145" t="s">
        <v>230</v>
      </c>
      <c r="I143" s="146"/>
      <c r="L143" s="32"/>
      <c r="M143" s="147"/>
      <c r="T143" s="53"/>
      <c r="AT143" s="17" t="s">
        <v>174</v>
      </c>
      <c r="AU143" s="17" t="s">
        <v>84</v>
      </c>
    </row>
    <row r="144" spans="2:65" s="12" customFormat="1" ht="10.199999999999999">
      <c r="B144" s="148"/>
      <c r="D144" s="149" t="s">
        <v>176</v>
      </c>
      <c r="E144" s="150" t="s">
        <v>19</v>
      </c>
      <c r="F144" s="151" t="s">
        <v>231</v>
      </c>
      <c r="H144" s="152">
        <v>6.4770000000000003</v>
      </c>
      <c r="I144" s="153"/>
      <c r="L144" s="148"/>
      <c r="M144" s="154"/>
      <c r="T144" s="155"/>
      <c r="AT144" s="150" t="s">
        <v>176</v>
      </c>
      <c r="AU144" s="150" t="s">
        <v>84</v>
      </c>
      <c r="AV144" s="12" t="s">
        <v>84</v>
      </c>
      <c r="AW144" s="12" t="s">
        <v>35</v>
      </c>
      <c r="AX144" s="12" t="s">
        <v>82</v>
      </c>
      <c r="AY144" s="150" t="s">
        <v>165</v>
      </c>
    </row>
    <row r="145" spans="2:65" s="1" customFormat="1" ht="16.5" customHeight="1">
      <c r="B145" s="32"/>
      <c r="C145" s="131" t="s">
        <v>232</v>
      </c>
      <c r="D145" s="131" t="s">
        <v>167</v>
      </c>
      <c r="E145" s="132" t="s">
        <v>233</v>
      </c>
      <c r="F145" s="133" t="s">
        <v>234</v>
      </c>
      <c r="G145" s="134" t="s">
        <v>202</v>
      </c>
      <c r="H145" s="135">
        <v>0.1</v>
      </c>
      <c r="I145" s="136"/>
      <c r="J145" s="137">
        <f>ROUND(I145*H145,2)</f>
        <v>0</v>
      </c>
      <c r="K145" s="133" t="s">
        <v>171</v>
      </c>
      <c r="L145" s="32"/>
      <c r="M145" s="138" t="s">
        <v>19</v>
      </c>
      <c r="N145" s="139" t="s">
        <v>45</v>
      </c>
      <c r="P145" s="140">
        <f>O145*H145</f>
        <v>0</v>
      </c>
      <c r="Q145" s="140">
        <v>1.0900000000000001</v>
      </c>
      <c r="R145" s="140">
        <f>Q145*H145</f>
        <v>0.10900000000000001</v>
      </c>
      <c r="S145" s="140">
        <v>0</v>
      </c>
      <c r="T145" s="141">
        <f>S145*H145</f>
        <v>0</v>
      </c>
      <c r="AR145" s="142" t="s">
        <v>172</v>
      </c>
      <c r="AT145" s="142" t="s">
        <v>167</v>
      </c>
      <c r="AU145" s="142" t="s">
        <v>84</v>
      </c>
      <c r="AY145" s="17" t="s">
        <v>165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7" t="s">
        <v>82</v>
      </c>
      <c r="BK145" s="143">
        <f>ROUND(I145*H145,2)</f>
        <v>0</v>
      </c>
      <c r="BL145" s="17" t="s">
        <v>172</v>
      </c>
      <c r="BM145" s="142" t="s">
        <v>235</v>
      </c>
    </row>
    <row r="146" spans="2:65" s="1" customFormat="1" ht="10.199999999999999">
      <c r="B146" s="32"/>
      <c r="D146" s="144" t="s">
        <v>174</v>
      </c>
      <c r="F146" s="145" t="s">
        <v>236</v>
      </c>
      <c r="I146" s="146"/>
      <c r="L146" s="32"/>
      <c r="M146" s="147"/>
      <c r="T146" s="53"/>
      <c r="AT146" s="17" t="s">
        <v>174</v>
      </c>
      <c r="AU146" s="17" t="s">
        <v>84</v>
      </c>
    </row>
    <row r="147" spans="2:65" s="12" customFormat="1" ht="10.199999999999999">
      <c r="B147" s="148"/>
      <c r="D147" s="149" t="s">
        <v>176</v>
      </c>
      <c r="E147" s="150" t="s">
        <v>19</v>
      </c>
      <c r="F147" s="151" t="s">
        <v>237</v>
      </c>
      <c r="H147" s="152">
        <v>0.05</v>
      </c>
      <c r="I147" s="153"/>
      <c r="L147" s="148"/>
      <c r="M147" s="154"/>
      <c r="T147" s="155"/>
      <c r="AT147" s="150" t="s">
        <v>176</v>
      </c>
      <c r="AU147" s="150" t="s">
        <v>84</v>
      </c>
      <c r="AV147" s="12" t="s">
        <v>84</v>
      </c>
      <c r="AW147" s="12" t="s">
        <v>35</v>
      </c>
      <c r="AX147" s="12" t="s">
        <v>74</v>
      </c>
      <c r="AY147" s="150" t="s">
        <v>165</v>
      </c>
    </row>
    <row r="148" spans="2:65" s="12" customFormat="1" ht="10.199999999999999">
      <c r="B148" s="148"/>
      <c r="D148" s="149" t="s">
        <v>176</v>
      </c>
      <c r="E148" s="150" t="s">
        <v>19</v>
      </c>
      <c r="F148" s="151" t="s">
        <v>238</v>
      </c>
      <c r="H148" s="152">
        <v>0.05</v>
      </c>
      <c r="I148" s="153"/>
      <c r="L148" s="148"/>
      <c r="M148" s="154"/>
      <c r="T148" s="155"/>
      <c r="AT148" s="150" t="s">
        <v>176</v>
      </c>
      <c r="AU148" s="150" t="s">
        <v>84</v>
      </c>
      <c r="AV148" s="12" t="s">
        <v>84</v>
      </c>
      <c r="AW148" s="12" t="s">
        <v>35</v>
      </c>
      <c r="AX148" s="12" t="s">
        <v>74</v>
      </c>
      <c r="AY148" s="150" t="s">
        <v>165</v>
      </c>
    </row>
    <row r="149" spans="2:65" s="13" customFormat="1" ht="10.199999999999999">
      <c r="B149" s="156"/>
      <c r="D149" s="149" t="s">
        <v>176</v>
      </c>
      <c r="E149" s="157" t="s">
        <v>19</v>
      </c>
      <c r="F149" s="158" t="s">
        <v>218</v>
      </c>
      <c r="H149" s="159">
        <v>0.1</v>
      </c>
      <c r="I149" s="160"/>
      <c r="L149" s="156"/>
      <c r="M149" s="161"/>
      <c r="T149" s="162"/>
      <c r="AT149" s="157" t="s">
        <v>176</v>
      </c>
      <c r="AU149" s="157" t="s">
        <v>84</v>
      </c>
      <c r="AV149" s="13" t="s">
        <v>172</v>
      </c>
      <c r="AW149" s="13" t="s">
        <v>35</v>
      </c>
      <c r="AX149" s="13" t="s">
        <v>82</v>
      </c>
      <c r="AY149" s="157" t="s">
        <v>165</v>
      </c>
    </row>
    <row r="150" spans="2:65" s="11" customFormat="1" ht="22.8" customHeight="1">
      <c r="B150" s="119"/>
      <c r="D150" s="120" t="s">
        <v>73</v>
      </c>
      <c r="E150" s="129" t="s">
        <v>194</v>
      </c>
      <c r="F150" s="129" t="s">
        <v>239</v>
      </c>
      <c r="I150" s="122"/>
      <c r="J150" s="130">
        <f>BK150</f>
        <v>0</v>
      </c>
      <c r="L150" s="119"/>
      <c r="M150" s="124"/>
      <c r="P150" s="125">
        <f>SUM(P151:P167)</f>
        <v>0</v>
      </c>
      <c r="R150" s="125">
        <f>SUM(R151:R167)</f>
        <v>13.064480000000001</v>
      </c>
      <c r="T150" s="126">
        <f>SUM(T151:T167)</f>
        <v>0</v>
      </c>
      <c r="AR150" s="120" t="s">
        <v>82</v>
      </c>
      <c r="AT150" s="127" t="s">
        <v>73</v>
      </c>
      <c r="AU150" s="127" t="s">
        <v>82</v>
      </c>
      <c r="AY150" s="120" t="s">
        <v>165</v>
      </c>
      <c r="BK150" s="128">
        <f>SUM(BK151:BK167)</f>
        <v>0</v>
      </c>
    </row>
    <row r="151" spans="2:65" s="1" customFormat="1" ht="24.15" customHeight="1">
      <c r="B151" s="32"/>
      <c r="C151" s="131" t="s">
        <v>8</v>
      </c>
      <c r="D151" s="131" t="s">
        <v>167</v>
      </c>
      <c r="E151" s="132" t="s">
        <v>240</v>
      </c>
      <c r="F151" s="133" t="s">
        <v>241</v>
      </c>
      <c r="G151" s="134" t="s">
        <v>170</v>
      </c>
      <c r="H151" s="135">
        <v>44</v>
      </c>
      <c r="I151" s="136"/>
      <c r="J151" s="137">
        <f>ROUND(I151*H151,2)</f>
        <v>0</v>
      </c>
      <c r="K151" s="133" t="s">
        <v>171</v>
      </c>
      <c r="L151" s="32"/>
      <c r="M151" s="138" t="s">
        <v>19</v>
      </c>
      <c r="N151" s="139" t="s">
        <v>45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172</v>
      </c>
      <c r="AT151" s="142" t="s">
        <v>167</v>
      </c>
      <c r="AU151" s="142" t="s">
        <v>84</v>
      </c>
      <c r="AY151" s="17" t="s">
        <v>165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7" t="s">
        <v>82</v>
      </c>
      <c r="BK151" s="143">
        <f>ROUND(I151*H151,2)</f>
        <v>0</v>
      </c>
      <c r="BL151" s="17" t="s">
        <v>172</v>
      </c>
      <c r="BM151" s="142" t="s">
        <v>242</v>
      </c>
    </row>
    <row r="152" spans="2:65" s="1" customFormat="1" ht="10.199999999999999">
      <c r="B152" s="32"/>
      <c r="D152" s="144" t="s">
        <v>174</v>
      </c>
      <c r="F152" s="145" t="s">
        <v>243</v>
      </c>
      <c r="I152" s="146"/>
      <c r="L152" s="32"/>
      <c r="M152" s="147"/>
      <c r="T152" s="53"/>
      <c r="AT152" s="17" t="s">
        <v>174</v>
      </c>
      <c r="AU152" s="17" t="s">
        <v>84</v>
      </c>
    </row>
    <row r="153" spans="2:65" s="12" customFormat="1" ht="10.199999999999999">
      <c r="B153" s="148"/>
      <c r="D153" s="149" t="s">
        <v>176</v>
      </c>
      <c r="E153" s="150" t="s">
        <v>19</v>
      </c>
      <c r="F153" s="151" t="s">
        <v>216</v>
      </c>
      <c r="H153" s="152">
        <v>22</v>
      </c>
      <c r="I153" s="153"/>
      <c r="L153" s="148"/>
      <c r="M153" s="154"/>
      <c r="T153" s="155"/>
      <c r="AT153" s="150" t="s">
        <v>176</v>
      </c>
      <c r="AU153" s="150" t="s">
        <v>84</v>
      </c>
      <c r="AV153" s="12" t="s">
        <v>84</v>
      </c>
      <c r="AW153" s="12" t="s">
        <v>35</v>
      </c>
      <c r="AX153" s="12" t="s">
        <v>74</v>
      </c>
      <c r="AY153" s="150" t="s">
        <v>165</v>
      </c>
    </row>
    <row r="154" spans="2:65" s="12" customFormat="1" ht="10.199999999999999">
      <c r="B154" s="148"/>
      <c r="D154" s="149" t="s">
        <v>176</v>
      </c>
      <c r="E154" s="150" t="s">
        <v>19</v>
      </c>
      <c r="F154" s="151" t="s">
        <v>217</v>
      </c>
      <c r="H154" s="152">
        <v>22</v>
      </c>
      <c r="I154" s="153"/>
      <c r="L154" s="148"/>
      <c r="M154" s="154"/>
      <c r="T154" s="155"/>
      <c r="AT154" s="150" t="s">
        <v>176</v>
      </c>
      <c r="AU154" s="150" t="s">
        <v>84</v>
      </c>
      <c r="AV154" s="12" t="s">
        <v>84</v>
      </c>
      <c r="AW154" s="12" t="s">
        <v>35</v>
      </c>
      <c r="AX154" s="12" t="s">
        <v>74</v>
      </c>
      <c r="AY154" s="150" t="s">
        <v>165</v>
      </c>
    </row>
    <row r="155" spans="2:65" s="13" customFormat="1" ht="10.199999999999999">
      <c r="B155" s="156"/>
      <c r="D155" s="149" t="s">
        <v>176</v>
      </c>
      <c r="E155" s="157" t="s">
        <v>19</v>
      </c>
      <c r="F155" s="158" t="s">
        <v>218</v>
      </c>
      <c r="H155" s="159">
        <v>44</v>
      </c>
      <c r="I155" s="160"/>
      <c r="L155" s="156"/>
      <c r="M155" s="161"/>
      <c r="T155" s="162"/>
      <c r="AT155" s="157" t="s">
        <v>176</v>
      </c>
      <c r="AU155" s="157" t="s">
        <v>84</v>
      </c>
      <c r="AV155" s="13" t="s">
        <v>172</v>
      </c>
      <c r="AW155" s="13" t="s">
        <v>35</v>
      </c>
      <c r="AX155" s="13" t="s">
        <v>82</v>
      </c>
      <c r="AY155" s="157" t="s">
        <v>165</v>
      </c>
    </row>
    <row r="156" spans="2:65" s="1" customFormat="1" ht="21.75" customHeight="1">
      <c r="B156" s="32"/>
      <c r="C156" s="131" t="s">
        <v>244</v>
      </c>
      <c r="D156" s="131" t="s">
        <v>167</v>
      </c>
      <c r="E156" s="132" t="s">
        <v>245</v>
      </c>
      <c r="F156" s="133" t="s">
        <v>246</v>
      </c>
      <c r="G156" s="134" t="s">
        <v>170</v>
      </c>
      <c r="H156" s="135">
        <v>44</v>
      </c>
      <c r="I156" s="136"/>
      <c r="J156" s="137">
        <f>ROUND(I156*H156,2)</f>
        <v>0</v>
      </c>
      <c r="K156" s="133" t="s">
        <v>171</v>
      </c>
      <c r="L156" s="32"/>
      <c r="M156" s="138" t="s">
        <v>19</v>
      </c>
      <c r="N156" s="139" t="s">
        <v>45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172</v>
      </c>
      <c r="AT156" s="142" t="s">
        <v>167</v>
      </c>
      <c r="AU156" s="142" t="s">
        <v>84</v>
      </c>
      <c r="AY156" s="17" t="s">
        <v>165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7" t="s">
        <v>82</v>
      </c>
      <c r="BK156" s="143">
        <f>ROUND(I156*H156,2)</f>
        <v>0</v>
      </c>
      <c r="BL156" s="17" t="s">
        <v>172</v>
      </c>
      <c r="BM156" s="142" t="s">
        <v>247</v>
      </c>
    </row>
    <row r="157" spans="2:65" s="1" customFormat="1" ht="10.199999999999999">
      <c r="B157" s="32"/>
      <c r="D157" s="144" t="s">
        <v>174</v>
      </c>
      <c r="F157" s="145" t="s">
        <v>248</v>
      </c>
      <c r="I157" s="146"/>
      <c r="L157" s="32"/>
      <c r="M157" s="147"/>
      <c r="T157" s="53"/>
      <c r="AT157" s="17" t="s">
        <v>174</v>
      </c>
      <c r="AU157" s="17" t="s">
        <v>84</v>
      </c>
    </row>
    <row r="158" spans="2:65" s="12" customFormat="1" ht="10.199999999999999">
      <c r="B158" s="148"/>
      <c r="D158" s="149" t="s">
        <v>176</v>
      </c>
      <c r="E158" s="150" t="s">
        <v>19</v>
      </c>
      <c r="F158" s="151" t="s">
        <v>216</v>
      </c>
      <c r="H158" s="152">
        <v>22</v>
      </c>
      <c r="I158" s="153"/>
      <c r="L158" s="148"/>
      <c r="M158" s="154"/>
      <c r="T158" s="155"/>
      <c r="AT158" s="150" t="s">
        <v>176</v>
      </c>
      <c r="AU158" s="150" t="s">
        <v>84</v>
      </c>
      <c r="AV158" s="12" t="s">
        <v>84</v>
      </c>
      <c r="AW158" s="12" t="s">
        <v>35</v>
      </c>
      <c r="AX158" s="12" t="s">
        <v>74</v>
      </c>
      <c r="AY158" s="150" t="s">
        <v>165</v>
      </c>
    </row>
    <row r="159" spans="2:65" s="12" customFormat="1" ht="10.199999999999999">
      <c r="B159" s="148"/>
      <c r="D159" s="149" t="s">
        <v>176</v>
      </c>
      <c r="E159" s="150" t="s">
        <v>19</v>
      </c>
      <c r="F159" s="151" t="s">
        <v>217</v>
      </c>
      <c r="H159" s="152">
        <v>22</v>
      </c>
      <c r="I159" s="153"/>
      <c r="L159" s="148"/>
      <c r="M159" s="154"/>
      <c r="T159" s="155"/>
      <c r="AT159" s="150" t="s">
        <v>176</v>
      </c>
      <c r="AU159" s="150" t="s">
        <v>84</v>
      </c>
      <c r="AV159" s="12" t="s">
        <v>84</v>
      </c>
      <c r="AW159" s="12" t="s">
        <v>35</v>
      </c>
      <c r="AX159" s="12" t="s">
        <v>74</v>
      </c>
      <c r="AY159" s="150" t="s">
        <v>165</v>
      </c>
    </row>
    <row r="160" spans="2:65" s="13" customFormat="1" ht="10.199999999999999">
      <c r="B160" s="156"/>
      <c r="D160" s="149" t="s">
        <v>176</v>
      </c>
      <c r="E160" s="157" t="s">
        <v>19</v>
      </c>
      <c r="F160" s="158" t="s">
        <v>218</v>
      </c>
      <c r="H160" s="159">
        <v>44</v>
      </c>
      <c r="I160" s="160"/>
      <c r="L160" s="156"/>
      <c r="M160" s="161"/>
      <c r="T160" s="162"/>
      <c r="AT160" s="157" t="s">
        <v>176</v>
      </c>
      <c r="AU160" s="157" t="s">
        <v>84</v>
      </c>
      <c r="AV160" s="13" t="s">
        <v>172</v>
      </c>
      <c r="AW160" s="13" t="s">
        <v>35</v>
      </c>
      <c r="AX160" s="13" t="s">
        <v>82</v>
      </c>
      <c r="AY160" s="157" t="s">
        <v>165</v>
      </c>
    </row>
    <row r="161" spans="2:65" s="1" customFormat="1" ht="33" customHeight="1">
      <c r="B161" s="32"/>
      <c r="C161" s="131" t="s">
        <v>249</v>
      </c>
      <c r="D161" s="131" t="s">
        <v>167</v>
      </c>
      <c r="E161" s="132" t="s">
        <v>250</v>
      </c>
      <c r="F161" s="133" t="s">
        <v>251</v>
      </c>
      <c r="G161" s="134" t="s">
        <v>170</v>
      </c>
      <c r="H161" s="135">
        <v>44</v>
      </c>
      <c r="I161" s="136"/>
      <c r="J161" s="137">
        <f>ROUND(I161*H161,2)</f>
        <v>0</v>
      </c>
      <c r="K161" s="133" t="s">
        <v>171</v>
      </c>
      <c r="L161" s="32"/>
      <c r="M161" s="138" t="s">
        <v>19</v>
      </c>
      <c r="N161" s="139" t="s">
        <v>45</v>
      </c>
      <c r="P161" s="140">
        <f>O161*H161</f>
        <v>0</v>
      </c>
      <c r="Q161" s="140">
        <v>0.1837</v>
      </c>
      <c r="R161" s="140">
        <f>Q161*H161</f>
        <v>8.0828000000000007</v>
      </c>
      <c r="S161" s="140">
        <v>0</v>
      </c>
      <c r="T161" s="141">
        <f>S161*H161</f>
        <v>0</v>
      </c>
      <c r="AR161" s="142" t="s">
        <v>172</v>
      </c>
      <c r="AT161" s="142" t="s">
        <v>167</v>
      </c>
      <c r="AU161" s="142" t="s">
        <v>84</v>
      </c>
      <c r="AY161" s="17" t="s">
        <v>165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7" t="s">
        <v>82</v>
      </c>
      <c r="BK161" s="143">
        <f>ROUND(I161*H161,2)</f>
        <v>0</v>
      </c>
      <c r="BL161" s="17" t="s">
        <v>172</v>
      </c>
      <c r="BM161" s="142" t="s">
        <v>252</v>
      </c>
    </row>
    <row r="162" spans="2:65" s="1" customFormat="1" ht="10.199999999999999">
      <c r="B162" s="32"/>
      <c r="D162" s="144" t="s">
        <v>174</v>
      </c>
      <c r="F162" s="145" t="s">
        <v>253</v>
      </c>
      <c r="I162" s="146"/>
      <c r="L162" s="32"/>
      <c r="M162" s="147"/>
      <c r="T162" s="53"/>
      <c r="AT162" s="17" t="s">
        <v>174</v>
      </c>
      <c r="AU162" s="17" t="s">
        <v>84</v>
      </c>
    </row>
    <row r="163" spans="2:65" s="12" customFormat="1" ht="10.199999999999999">
      <c r="B163" s="148"/>
      <c r="D163" s="149" t="s">
        <v>176</v>
      </c>
      <c r="E163" s="150" t="s">
        <v>19</v>
      </c>
      <c r="F163" s="151" t="s">
        <v>216</v>
      </c>
      <c r="H163" s="152">
        <v>22</v>
      </c>
      <c r="I163" s="153"/>
      <c r="L163" s="148"/>
      <c r="M163" s="154"/>
      <c r="T163" s="155"/>
      <c r="AT163" s="150" t="s">
        <v>176</v>
      </c>
      <c r="AU163" s="150" t="s">
        <v>84</v>
      </c>
      <c r="AV163" s="12" t="s">
        <v>84</v>
      </c>
      <c r="AW163" s="12" t="s">
        <v>35</v>
      </c>
      <c r="AX163" s="12" t="s">
        <v>74</v>
      </c>
      <c r="AY163" s="150" t="s">
        <v>165</v>
      </c>
    </row>
    <row r="164" spans="2:65" s="12" customFormat="1" ht="10.199999999999999">
      <c r="B164" s="148"/>
      <c r="D164" s="149" t="s">
        <v>176</v>
      </c>
      <c r="E164" s="150" t="s">
        <v>19</v>
      </c>
      <c r="F164" s="151" t="s">
        <v>217</v>
      </c>
      <c r="H164" s="152">
        <v>22</v>
      </c>
      <c r="I164" s="153"/>
      <c r="L164" s="148"/>
      <c r="M164" s="154"/>
      <c r="T164" s="155"/>
      <c r="AT164" s="150" t="s">
        <v>176</v>
      </c>
      <c r="AU164" s="150" t="s">
        <v>84</v>
      </c>
      <c r="AV164" s="12" t="s">
        <v>84</v>
      </c>
      <c r="AW164" s="12" t="s">
        <v>35</v>
      </c>
      <c r="AX164" s="12" t="s">
        <v>74</v>
      </c>
      <c r="AY164" s="150" t="s">
        <v>165</v>
      </c>
    </row>
    <row r="165" spans="2:65" s="13" customFormat="1" ht="10.199999999999999">
      <c r="B165" s="156"/>
      <c r="D165" s="149" t="s">
        <v>176</v>
      </c>
      <c r="E165" s="157" t="s">
        <v>19</v>
      </c>
      <c r="F165" s="158" t="s">
        <v>218</v>
      </c>
      <c r="H165" s="159">
        <v>44</v>
      </c>
      <c r="I165" s="160"/>
      <c r="L165" s="156"/>
      <c r="M165" s="161"/>
      <c r="T165" s="162"/>
      <c r="AT165" s="157" t="s">
        <v>176</v>
      </c>
      <c r="AU165" s="157" t="s">
        <v>84</v>
      </c>
      <c r="AV165" s="13" t="s">
        <v>172</v>
      </c>
      <c r="AW165" s="13" t="s">
        <v>35</v>
      </c>
      <c r="AX165" s="13" t="s">
        <v>82</v>
      </c>
      <c r="AY165" s="157" t="s">
        <v>165</v>
      </c>
    </row>
    <row r="166" spans="2:65" s="1" customFormat="1" ht="16.5" customHeight="1">
      <c r="B166" s="32"/>
      <c r="C166" s="163" t="s">
        <v>254</v>
      </c>
      <c r="D166" s="163" t="s">
        <v>255</v>
      </c>
      <c r="E166" s="164" t="s">
        <v>256</v>
      </c>
      <c r="F166" s="165" t="s">
        <v>257</v>
      </c>
      <c r="G166" s="166" t="s">
        <v>170</v>
      </c>
      <c r="H166" s="167">
        <v>22.44</v>
      </c>
      <c r="I166" s="168"/>
      <c r="J166" s="169">
        <f>ROUND(I166*H166,2)</f>
        <v>0</v>
      </c>
      <c r="K166" s="165" t="s">
        <v>171</v>
      </c>
      <c r="L166" s="170"/>
      <c r="M166" s="171" t="s">
        <v>19</v>
      </c>
      <c r="N166" s="172" t="s">
        <v>45</v>
      </c>
      <c r="P166" s="140">
        <f>O166*H166</f>
        <v>0</v>
      </c>
      <c r="Q166" s="140">
        <v>0.222</v>
      </c>
      <c r="R166" s="140">
        <f>Q166*H166</f>
        <v>4.9816800000000008</v>
      </c>
      <c r="S166" s="140">
        <v>0</v>
      </c>
      <c r="T166" s="141">
        <f>S166*H166</f>
        <v>0</v>
      </c>
      <c r="AR166" s="142" t="s">
        <v>211</v>
      </c>
      <c r="AT166" s="142" t="s">
        <v>255</v>
      </c>
      <c r="AU166" s="142" t="s">
        <v>84</v>
      </c>
      <c r="AY166" s="17" t="s">
        <v>165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7" t="s">
        <v>82</v>
      </c>
      <c r="BK166" s="143">
        <f>ROUND(I166*H166,2)</f>
        <v>0</v>
      </c>
      <c r="BL166" s="17" t="s">
        <v>172</v>
      </c>
      <c r="BM166" s="142" t="s">
        <v>258</v>
      </c>
    </row>
    <row r="167" spans="2:65" s="12" customFormat="1" ht="10.199999999999999">
      <c r="B167" s="148"/>
      <c r="D167" s="149" t="s">
        <v>176</v>
      </c>
      <c r="F167" s="151" t="s">
        <v>259</v>
      </c>
      <c r="H167" s="152">
        <v>22.44</v>
      </c>
      <c r="I167" s="153"/>
      <c r="L167" s="148"/>
      <c r="M167" s="154"/>
      <c r="T167" s="155"/>
      <c r="AT167" s="150" t="s">
        <v>176</v>
      </c>
      <c r="AU167" s="150" t="s">
        <v>84</v>
      </c>
      <c r="AV167" s="12" t="s">
        <v>84</v>
      </c>
      <c r="AW167" s="12" t="s">
        <v>4</v>
      </c>
      <c r="AX167" s="12" t="s">
        <v>82</v>
      </c>
      <c r="AY167" s="150" t="s">
        <v>165</v>
      </c>
    </row>
    <row r="168" spans="2:65" s="11" customFormat="1" ht="22.8" customHeight="1">
      <c r="B168" s="119"/>
      <c r="D168" s="120" t="s">
        <v>73</v>
      </c>
      <c r="E168" s="129" t="s">
        <v>199</v>
      </c>
      <c r="F168" s="129" t="s">
        <v>260</v>
      </c>
      <c r="I168" s="122"/>
      <c r="J168" s="130">
        <f>BK168</f>
        <v>0</v>
      </c>
      <c r="L168" s="119"/>
      <c r="M168" s="124"/>
      <c r="P168" s="125">
        <f>SUM(P169:P221)</f>
        <v>0</v>
      </c>
      <c r="R168" s="125">
        <f>SUM(R169:R221)</f>
        <v>12.46330011</v>
      </c>
      <c r="T168" s="126">
        <f>SUM(T169:T221)</f>
        <v>0</v>
      </c>
      <c r="AR168" s="120" t="s">
        <v>82</v>
      </c>
      <c r="AT168" s="127" t="s">
        <v>73</v>
      </c>
      <c r="AU168" s="127" t="s">
        <v>82</v>
      </c>
      <c r="AY168" s="120" t="s">
        <v>165</v>
      </c>
      <c r="BK168" s="128">
        <f>SUM(BK169:BK221)</f>
        <v>0</v>
      </c>
    </row>
    <row r="169" spans="2:65" s="1" customFormat="1" ht="24.15" customHeight="1">
      <c r="B169" s="32"/>
      <c r="C169" s="131" t="s">
        <v>261</v>
      </c>
      <c r="D169" s="131" t="s">
        <v>167</v>
      </c>
      <c r="E169" s="132" t="s">
        <v>262</v>
      </c>
      <c r="F169" s="133" t="s">
        <v>263</v>
      </c>
      <c r="G169" s="134" t="s">
        <v>264</v>
      </c>
      <c r="H169" s="135">
        <v>50</v>
      </c>
      <c r="I169" s="136"/>
      <c r="J169" s="137">
        <f>ROUND(I169*H169,2)</f>
        <v>0</v>
      </c>
      <c r="K169" s="133" t="s">
        <v>171</v>
      </c>
      <c r="L169" s="32"/>
      <c r="M169" s="138" t="s">
        <v>19</v>
      </c>
      <c r="N169" s="139" t="s">
        <v>45</v>
      </c>
      <c r="P169" s="140">
        <f>O169*H169</f>
        <v>0</v>
      </c>
      <c r="Q169" s="140">
        <v>1.0699999999999999E-2</v>
      </c>
      <c r="R169" s="140">
        <f>Q169*H169</f>
        <v>0.53499999999999992</v>
      </c>
      <c r="S169" s="140">
        <v>0</v>
      </c>
      <c r="T169" s="141">
        <f>S169*H169</f>
        <v>0</v>
      </c>
      <c r="AR169" s="142" t="s">
        <v>172</v>
      </c>
      <c r="AT169" s="142" t="s">
        <v>167</v>
      </c>
      <c r="AU169" s="142" t="s">
        <v>84</v>
      </c>
      <c r="AY169" s="17" t="s">
        <v>165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7" t="s">
        <v>82</v>
      </c>
      <c r="BK169" s="143">
        <f>ROUND(I169*H169,2)</f>
        <v>0</v>
      </c>
      <c r="BL169" s="17" t="s">
        <v>172</v>
      </c>
      <c r="BM169" s="142" t="s">
        <v>265</v>
      </c>
    </row>
    <row r="170" spans="2:65" s="1" customFormat="1" ht="10.199999999999999">
      <c r="B170" s="32"/>
      <c r="D170" s="144" t="s">
        <v>174</v>
      </c>
      <c r="F170" s="145" t="s">
        <v>266</v>
      </c>
      <c r="I170" s="146"/>
      <c r="L170" s="32"/>
      <c r="M170" s="147"/>
      <c r="T170" s="53"/>
      <c r="AT170" s="17" t="s">
        <v>174</v>
      </c>
      <c r="AU170" s="17" t="s">
        <v>84</v>
      </c>
    </row>
    <row r="171" spans="2:65" s="12" customFormat="1" ht="10.199999999999999">
      <c r="B171" s="148"/>
      <c r="D171" s="149" t="s">
        <v>176</v>
      </c>
      <c r="E171" s="150" t="s">
        <v>19</v>
      </c>
      <c r="F171" s="151" t="s">
        <v>267</v>
      </c>
      <c r="H171" s="152">
        <v>50</v>
      </c>
      <c r="I171" s="153"/>
      <c r="L171" s="148"/>
      <c r="M171" s="154"/>
      <c r="T171" s="155"/>
      <c r="AT171" s="150" t="s">
        <v>176</v>
      </c>
      <c r="AU171" s="150" t="s">
        <v>84</v>
      </c>
      <c r="AV171" s="12" t="s">
        <v>84</v>
      </c>
      <c r="AW171" s="12" t="s">
        <v>35</v>
      </c>
      <c r="AX171" s="12" t="s">
        <v>82</v>
      </c>
      <c r="AY171" s="150" t="s">
        <v>165</v>
      </c>
    </row>
    <row r="172" spans="2:65" s="1" customFormat="1" ht="24.15" customHeight="1">
      <c r="B172" s="32"/>
      <c r="C172" s="131" t="s">
        <v>268</v>
      </c>
      <c r="D172" s="131" t="s">
        <v>167</v>
      </c>
      <c r="E172" s="132" t="s">
        <v>269</v>
      </c>
      <c r="F172" s="133" t="s">
        <v>270</v>
      </c>
      <c r="G172" s="134" t="s">
        <v>264</v>
      </c>
      <c r="H172" s="135">
        <v>20</v>
      </c>
      <c r="I172" s="136"/>
      <c r="J172" s="137">
        <f>ROUND(I172*H172,2)</f>
        <v>0</v>
      </c>
      <c r="K172" s="133" t="s">
        <v>171</v>
      </c>
      <c r="L172" s="32"/>
      <c r="M172" s="138" t="s">
        <v>19</v>
      </c>
      <c r="N172" s="139" t="s">
        <v>45</v>
      </c>
      <c r="P172" s="140">
        <f>O172*H172</f>
        <v>0</v>
      </c>
      <c r="Q172" s="140">
        <v>0.1658</v>
      </c>
      <c r="R172" s="140">
        <f>Q172*H172</f>
        <v>3.3159999999999998</v>
      </c>
      <c r="S172" s="140">
        <v>0</v>
      </c>
      <c r="T172" s="141">
        <f>S172*H172</f>
        <v>0</v>
      </c>
      <c r="AR172" s="142" t="s">
        <v>172</v>
      </c>
      <c r="AT172" s="142" t="s">
        <v>167</v>
      </c>
      <c r="AU172" s="142" t="s">
        <v>84</v>
      </c>
      <c r="AY172" s="17" t="s">
        <v>165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7" t="s">
        <v>82</v>
      </c>
      <c r="BK172" s="143">
        <f>ROUND(I172*H172,2)</f>
        <v>0</v>
      </c>
      <c r="BL172" s="17" t="s">
        <v>172</v>
      </c>
      <c r="BM172" s="142" t="s">
        <v>271</v>
      </c>
    </row>
    <row r="173" spans="2:65" s="1" customFormat="1" ht="10.199999999999999">
      <c r="B173" s="32"/>
      <c r="D173" s="144" t="s">
        <v>174</v>
      </c>
      <c r="F173" s="145" t="s">
        <v>272</v>
      </c>
      <c r="I173" s="146"/>
      <c r="L173" s="32"/>
      <c r="M173" s="147"/>
      <c r="T173" s="53"/>
      <c r="AT173" s="17" t="s">
        <v>174</v>
      </c>
      <c r="AU173" s="17" t="s">
        <v>84</v>
      </c>
    </row>
    <row r="174" spans="2:65" s="12" customFormat="1" ht="10.199999999999999">
      <c r="B174" s="148"/>
      <c r="D174" s="149" t="s">
        <v>176</v>
      </c>
      <c r="E174" s="150" t="s">
        <v>19</v>
      </c>
      <c r="F174" s="151" t="s">
        <v>273</v>
      </c>
      <c r="H174" s="152">
        <v>20</v>
      </c>
      <c r="I174" s="153"/>
      <c r="L174" s="148"/>
      <c r="M174" s="154"/>
      <c r="T174" s="155"/>
      <c r="AT174" s="150" t="s">
        <v>176</v>
      </c>
      <c r="AU174" s="150" t="s">
        <v>84</v>
      </c>
      <c r="AV174" s="12" t="s">
        <v>84</v>
      </c>
      <c r="AW174" s="12" t="s">
        <v>35</v>
      </c>
      <c r="AX174" s="12" t="s">
        <v>82</v>
      </c>
      <c r="AY174" s="150" t="s">
        <v>165</v>
      </c>
    </row>
    <row r="175" spans="2:65" s="1" customFormat="1" ht="21.75" customHeight="1">
      <c r="B175" s="32"/>
      <c r="C175" s="131" t="s">
        <v>274</v>
      </c>
      <c r="D175" s="131" t="s">
        <v>167</v>
      </c>
      <c r="E175" s="132" t="s">
        <v>275</v>
      </c>
      <c r="F175" s="133" t="s">
        <v>276</v>
      </c>
      <c r="G175" s="134" t="s">
        <v>170</v>
      </c>
      <c r="H175" s="135">
        <v>7.04</v>
      </c>
      <c r="I175" s="136"/>
      <c r="J175" s="137">
        <f>ROUND(I175*H175,2)</f>
        <v>0</v>
      </c>
      <c r="K175" s="133" t="s">
        <v>171</v>
      </c>
      <c r="L175" s="32"/>
      <c r="M175" s="138" t="s">
        <v>19</v>
      </c>
      <c r="N175" s="139" t="s">
        <v>45</v>
      </c>
      <c r="P175" s="140">
        <f>O175*H175</f>
        <v>0</v>
      </c>
      <c r="Q175" s="140">
        <v>7.3499999999999998E-3</v>
      </c>
      <c r="R175" s="140">
        <f>Q175*H175</f>
        <v>5.1743999999999998E-2</v>
      </c>
      <c r="S175" s="140">
        <v>0</v>
      </c>
      <c r="T175" s="141">
        <f>S175*H175</f>
        <v>0</v>
      </c>
      <c r="AR175" s="142" t="s">
        <v>172</v>
      </c>
      <c r="AT175" s="142" t="s">
        <v>167</v>
      </c>
      <c r="AU175" s="142" t="s">
        <v>84</v>
      </c>
      <c r="AY175" s="17" t="s">
        <v>165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7" t="s">
        <v>82</v>
      </c>
      <c r="BK175" s="143">
        <f>ROUND(I175*H175,2)</f>
        <v>0</v>
      </c>
      <c r="BL175" s="17" t="s">
        <v>172</v>
      </c>
      <c r="BM175" s="142" t="s">
        <v>277</v>
      </c>
    </row>
    <row r="176" spans="2:65" s="1" customFormat="1" ht="10.199999999999999">
      <c r="B176" s="32"/>
      <c r="D176" s="144" t="s">
        <v>174</v>
      </c>
      <c r="F176" s="145" t="s">
        <v>278</v>
      </c>
      <c r="I176" s="146"/>
      <c r="L176" s="32"/>
      <c r="M176" s="147"/>
      <c r="T176" s="53"/>
      <c r="AT176" s="17" t="s">
        <v>174</v>
      </c>
      <c r="AU176" s="17" t="s">
        <v>84</v>
      </c>
    </row>
    <row r="177" spans="2:65" s="12" customFormat="1" ht="10.199999999999999">
      <c r="B177" s="148"/>
      <c r="D177" s="149" t="s">
        <v>176</v>
      </c>
      <c r="E177" s="150" t="s">
        <v>19</v>
      </c>
      <c r="F177" s="151" t="s">
        <v>279</v>
      </c>
      <c r="H177" s="152">
        <v>7.04</v>
      </c>
      <c r="I177" s="153"/>
      <c r="L177" s="148"/>
      <c r="M177" s="154"/>
      <c r="T177" s="155"/>
      <c r="AT177" s="150" t="s">
        <v>176</v>
      </c>
      <c r="AU177" s="150" t="s">
        <v>84</v>
      </c>
      <c r="AV177" s="12" t="s">
        <v>84</v>
      </c>
      <c r="AW177" s="12" t="s">
        <v>35</v>
      </c>
      <c r="AX177" s="12" t="s">
        <v>82</v>
      </c>
      <c r="AY177" s="150" t="s">
        <v>165</v>
      </c>
    </row>
    <row r="178" spans="2:65" s="1" customFormat="1" ht="24.15" customHeight="1">
      <c r="B178" s="32"/>
      <c r="C178" s="131" t="s">
        <v>280</v>
      </c>
      <c r="D178" s="131" t="s">
        <v>167</v>
      </c>
      <c r="E178" s="132" t="s">
        <v>281</v>
      </c>
      <c r="F178" s="133" t="s">
        <v>282</v>
      </c>
      <c r="G178" s="134" t="s">
        <v>170</v>
      </c>
      <c r="H178" s="135">
        <v>7.04</v>
      </c>
      <c r="I178" s="136"/>
      <c r="J178" s="137">
        <f>ROUND(I178*H178,2)</f>
        <v>0</v>
      </c>
      <c r="K178" s="133" t="s">
        <v>171</v>
      </c>
      <c r="L178" s="32"/>
      <c r="M178" s="138" t="s">
        <v>19</v>
      </c>
      <c r="N178" s="139" t="s">
        <v>45</v>
      </c>
      <c r="P178" s="140">
        <f>O178*H178</f>
        <v>0</v>
      </c>
      <c r="Q178" s="140">
        <v>1.8380000000000001E-2</v>
      </c>
      <c r="R178" s="140">
        <f>Q178*H178</f>
        <v>0.12939520000000002</v>
      </c>
      <c r="S178" s="140">
        <v>0</v>
      </c>
      <c r="T178" s="141">
        <f>S178*H178</f>
        <v>0</v>
      </c>
      <c r="AR178" s="142" t="s">
        <v>172</v>
      </c>
      <c r="AT178" s="142" t="s">
        <v>167</v>
      </c>
      <c r="AU178" s="142" t="s">
        <v>84</v>
      </c>
      <c r="AY178" s="17" t="s">
        <v>165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7" t="s">
        <v>82</v>
      </c>
      <c r="BK178" s="143">
        <f>ROUND(I178*H178,2)</f>
        <v>0</v>
      </c>
      <c r="BL178" s="17" t="s">
        <v>172</v>
      </c>
      <c r="BM178" s="142" t="s">
        <v>283</v>
      </c>
    </row>
    <row r="179" spans="2:65" s="1" customFormat="1" ht="10.199999999999999">
      <c r="B179" s="32"/>
      <c r="D179" s="144" t="s">
        <v>174</v>
      </c>
      <c r="F179" s="145" t="s">
        <v>284</v>
      </c>
      <c r="I179" s="146"/>
      <c r="L179" s="32"/>
      <c r="M179" s="147"/>
      <c r="T179" s="53"/>
      <c r="AT179" s="17" t="s">
        <v>174</v>
      </c>
      <c r="AU179" s="17" t="s">
        <v>84</v>
      </c>
    </row>
    <row r="180" spans="2:65" s="12" customFormat="1" ht="10.199999999999999">
      <c r="B180" s="148"/>
      <c r="D180" s="149" t="s">
        <v>176</v>
      </c>
      <c r="E180" s="150" t="s">
        <v>19</v>
      </c>
      <c r="F180" s="151" t="s">
        <v>279</v>
      </c>
      <c r="H180" s="152">
        <v>7.04</v>
      </c>
      <c r="I180" s="153"/>
      <c r="L180" s="148"/>
      <c r="M180" s="154"/>
      <c r="T180" s="155"/>
      <c r="AT180" s="150" t="s">
        <v>176</v>
      </c>
      <c r="AU180" s="150" t="s">
        <v>84</v>
      </c>
      <c r="AV180" s="12" t="s">
        <v>84</v>
      </c>
      <c r="AW180" s="12" t="s">
        <v>35</v>
      </c>
      <c r="AX180" s="12" t="s">
        <v>82</v>
      </c>
      <c r="AY180" s="150" t="s">
        <v>165</v>
      </c>
    </row>
    <row r="181" spans="2:65" s="1" customFormat="1" ht="24.15" customHeight="1">
      <c r="B181" s="32"/>
      <c r="C181" s="131" t="s">
        <v>285</v>
      </c>
      <c r="D181" s="131" t="s">
        <v>167</v>
      </c>
      <c r="E181" s="132" t="s">
        <v>286</v>
      </c>
      <c r="F181" s="133" t="s">
        <v>287</v>
      </c>
      <c r="G181" s="134" t="s">
        <v>170</v>
      </c>
      <c r="H181" s="135">
        <v>7.04</v>
      </c>
      <c r="I181" s="136"/>
      <c r="J181" s="137">
        <f>ROUND(I181*H181,2)</f>
        <v>0</v>
      </c>
      <c r="K181" s="133" t="s">
        <v>171</v>
      </c>
      <c r="L181" s="32"/>
      <c r="M181" s="138" t="s">
        <v>19</v>
      </c>
      <c r="N181" s="139" t="s">
        <v>45</v>
      </c>
      <c r="P181" s="140">
        <f>O181*H181</f>
        <v>0</v>
      </c>
      <c r="Q181" s="140">
        <v>7.9000000000000008E-3</v>
      </c>
      <c r="R181" s="140">
        <f>Q181*H181</f>
        <v>5.5616000000000006E-2</v>
      </c>
      <c r="S181" s="140">
        <v>0</v>
      </c>
      <c r="T181" s="141">
        <f>S181*H181</f>
        <v>0</v>
      </c>
      <c r="AR181" s="142" t="s">
        <v>172</v>
      </c>
      <c r="AT181" s="142" t="s">
        <v>167</v>
      </c>
      <c r="AU181" s="142" t="s">
        <v>84</v>
      </c>
      <c r="AY181" s="17" t="s">
        <v>165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7" t="s">
        <v>82</v>
      </c>
      <c r="BK181" s="143">
        <f>ROUND(I181*H181,2)</f>
        <v>0</v>
      </c>
      <c r="BL181" s="17" t="s">
        <v>172</v>
      </c>
      <c r="BM181" s="142" t="s">
        <v>288</v>
      </c>
    </row>
    <row r="182" spans="2:65" s="1" customFormat="1" ht="10.199999999999999">
      <c r="B182" s="32"/>
      <c r="D182" s="144" t="s">
        <v>174</v>
      </c>
      <c r="F182" s="145" t="s">
        <v>289</v>
      </c>
      <c r="I182" s="146"/>
      <c r="L182" s="32"/>
      <c r="M182" s="147"/>
      <c r="T182" s="53"/>
      <c r="AT182" s="17" t="s">
        <v>174</v>
      </c>
      <c r="AU182" s="17" t="s">
        <v>84</v>
      </c>
    </row>
    <row r="183" spans="2:65" s="12" customFormat="1" ht="10.199999999999999">
      <c r="B183" s="148"/>
      <c r="D183" s="149" t="s">
        <v>176</v>
      </c>
      <c r="E183" s="150" t="s">
        <v>19</v>
      </c>
      <c r="F183" s="151" t="s">
        <v>279</v>
      </c>
      <c r="H183" s="152">
        <v>7.04</v>
      </c>
      <c r="I183" s="153"/>
      <c r="L183" s="148"/>
      <c r="M183" s="154"/>
      <c r="T183" s="155"/>
      <c r="AT183" s="150" t="s">
        <v>176</v>
      </c>
      <c r="AU183" s="150" t="s">
        <v>84</v>
      </c>
      <c r="AV183" s="12" t="s">
        <v>84</v>
      </c>
      <c r="AW183" s="12" t="s">
        <v>35</v>
      </c>
      <c r="AX183" s="12" t="s">
        <v>82</v>
      </c>
      <c r="AY183" s="150" t="s">
        <v>165</v>
      </c>
    </row>
    <row r="184" spans="2:65" s="1" customFormat="1" ht="24.15" customHeight="1">
      <c r="B184" s="32"/>
      <c r="C184" s="131" t="s">
        <v>7</v>
      </c>
      <c r="D184" s="131" t="s">
        <v>167</v>
      </c>
      <c r="E184" s="132" t="s">
        <v>290</v>
      </c>
      <c r="F184" s="133" t="s">
        <v>291</v>
      </c>
      <c r="G184" s="134" t="s">
        <v>264</v>
      </c>
      <c r="H184" s="135">
        <v>50</v>
      </c>
      <c r="I184" s="136"/>
      <c r="J184" s="137">
        <f>ROUND(I184*H184,2)</f>
        <v>0</v>
      </c>
      <c r="K184" s="133" t="s">
        <v>171</v>
      </c>
      <c r="L184" s="32"/>
      <c r="M184" s="138" t="s">
        <v>19</v>
      </c>
      <c r="N184" s="139" t="s">
        <v>45</v>
      </c>
      <c r="P184" s="140">
        <f>O184*H184</f>
        <v>0</v>
      </c>
      <c r="Q184" s="140">
        <v>1.0699999999999999E-2</v>
      </c>
      <c r="R184" s="140">
        <f>Q184*H184</f>
        <v>0.53499999999999992</v>
      </c>
      <c r="S184" s="140">
        <v>0</v>
      </c>
      <c r="T184" s="141">
        <f>S184*H184</f>
        <v>0</v>
      </c>
      <c r="AR184" s="142" t="s">
        <v>172</v>
      </c>
      <c r="AT184" s="142" t="s">
        <v>167</v>
      </c>
      <c r="AU184" s="142" t="s">
        <v>84</v>
      </c>
      <c r="AY184" s="17" t="s">
        <v>165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7" t="s">
        <v>82</v>
      </c>
      <c r="BK184" s="143">
        <f>ROUND(I184*H184,2)</f>
        <v>0</v>
      </c>
      <c r="BL184" s="17" t="s">
        <v>172</v>
      </c>
      <c r="BM184" s="142" t="s">
        <v>292</v>
      </c>
    </row>
    <row r="185" spans="2:65" s="1" customFormat="1" ht="10.199999999999999">
      <c r="B185" s="32"/>
      <c r="D185" s="144" t="s">
        <v>174</v>
      </c>
      <c r="F185" s="145" t="s">
        <v>293</v>
      </c>
      <c r="I185" s="146"/>
      <c r="L185" s="32"/>
      <c r="M185" s="147"/>
      <c r="T185" s="53"/>
      <c r="AT185" s="17" t="s">
        <v>174</v>
      </c>
      <c r="AU185" s="17" t="s">
        <v>84</v>
      </c>
    </row>
    <row r="186" spans="2:65" s="12" customFormat="1" ht="10.199999999999999">
      <c r="B186" s="148"/>
      <c r="D186" s="149" t="s">
        <v>176</v>
      </c>
      <c r="E186" s="150" t="s">
        <v>19</v>
      </c>
      <c r="F186" s="151" t="s">
        <v>267</v>
      </c>
      <c r="H186" s="152">
        <v>50</v>
      </c>
      <c r="I186" s="153"/>
      <c r="L186" s="148"/>
      <c r="M186" s="154"/>
      <c r="T186" s="155"/>
      <c r="AT186" s="150" t="s">
        <v>176</v>
      </c>
      <c r="AU186" s="150" t="s">
        <v>84</v>
      </c>
      <c r="AV186" s="12" t="s">
        <v>84</v>
      </c>
      <c r="AW186" s="12" t="s">
        <v>35</v>
      </c>
      <c r="AX186" s="12" t="s">
        <v>82</v>
      </c>
      <c r="AY186" s="150" t="s">
        <v>165</v>
      </c>
    </row>
    <row r="187" spans="2:65" s="1" customFormat="1" ht="24.15" customHeight="1">
      <c r="B187" s="32"/>
      <c r="C187" s="131" t="s">
        <v>294</v>
      </c>
      <c r="D187" s="131" t="s">
        <v>167</v>
      </c>
      <c r="E187" s="132" t="s">
        <v>295</v>
      </c>
      <c r="F187" s="133" t="s">
        <v>296</v>
      </c>
      <c r="G187" s="134" t="s">
        <v>264</v>
      </c>
      <c r="H187" s="135">
        <v>23</v>
      </c>
      <c r="I187" s="136"/>
      <c r="J187" s="137">
        <f>ROUND(I187*H187,2)</f>
        <v>0</v>
      </c>
      <c r="K187" s="133" t="s">
        <v>171</v>
      </c>
      <c r="L187" s="32"/>
      <c r="M187" s="138" t="s">
        <v>19</v>
      </c>
      <c r="N187" s="139" t="s">
        <v>45</v>
      </c>
      <c r="P187" s="140">
        <f>O187*H187</f>
        <v>0</v>
      </c>
      <c r="Q187" s="140">
        <v>0.1658</v>
      </c>
      <c r="R187" s="140">
        <f>Q187*H187</f>
        <v>3.8134000000000001</v>
      </c>
      <c r="S187" s="140">
        <v>0</v>
      </c>
      <c r="T187" s="141">
        <f>S187*H187</f>
        <v>0</v>
      </c>
      <c r="AR187" s="142" t="s">
        <v>172</v>
      </c>
      <c r="AT187" s="142" t="s">
        <v>167</v>
      </c>
      <c r="AU187" s="142" t="s">
        <v>84</v>
      </c>
      <c r="AY187" s="17" t="s">
        <v>165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7" t="s">
        <v>82</v>
      </c>
      <c r="BK187" s="143">
        <f>ROUND(I187*H187,2)</f>
        <v>0</v>
      </c>
      <c r="BL187" s="17" t="s">
        <v>172</v>
      </c>
      <c r="BM187" s="142" t="s">
        <v>297</v>
      </c>
    </row>
    <row r="188" spans="2:65" s="1" customFormat="1" ht="10.199999999999999">
      <c r="B188" s="32"/>
      <c r="D188" s="144" t="s">
        <v>174</v>
      </c>
      <c r="F188" s="145" t="s">
        <v>298</v>
      </c>
      <c r="I188" s="146"/>
      <c r="L188" s="32"/>
      <c r="M188" s="147"/>
      <c r="T188" s="53"/>
      <c r="AT188" s="17" t="s">
        <v>174</v>
      </c>
      <c r="AU188" s="17" t="s">
        <v>84</v>
      </c>
    </row>
    <row r="189" spans="2:65" s="12" customFormat="1" ht="10.199999999999999">
      <c r="B189" s="148"/>
      <c r="D189" s="149" t="s">
        <v>176</v>
      </c>
      <c r="E189" s="150" t="s">
        <v>19</v>
      </c>
      <c r="F189" s="151" t="s">
        <v>299</v>
      </c>
      <c r="H189" s="152">
        <v>1</v>
      </c>
      <c r="I189" s="153"/>
      <c r="L189" s="148"/>
      <c r="M189" s="154"/>
      <c r="T189" s="155"/>
      <c r="AT189" s="150" t="s">
        <v>176</v>
      </c>
      <c r="AU189" s="150" t="s">
        <v>84</v>
      </c>
      <c r="AV189" s="12" t="s">
        <v>84</v>
      </c>
      <c r="AW189" s="12" t="s">
        <v>35</v>
      </c>
      <c r="AX189" s="12" t="s">
        <v>74</v>
      </c>
      <c r="AY189" s="150" t="s">
        <v>165</v>
      </c>
    </row>
    <row r="190" spans="2:65" s="12" customFormat="1" ht="10.199999999999999">
      <c r="B190" s="148"/>
      <c r="D190" s="149" t="s">
        <v>176</v>
      </c>
      <c r="E190" s="150" t="s">
        <v>19</v>
      </c>
      <c r="F190" s="151" t="s">
        <v>300</v>
      </c>
      <c r="H190" s="152">
        <v>2</v>
      </c>
      <c r="I190" s="153"/>
      <c r="L190" s="148"/>
      <c r="M190" s="154"/>
      <c r="T190" s="155"/>
      <c r="AT190" s="150" t="s">
        <v>176</v>
      </c>
      <c r="AU190" s="150" t="s">
        <v>84</v>
      </c>
      <c r="AV190" s="12" t="s">
        <v>84</v>
      </c>
      <c r="AW190" s="12" t="s">
        <v>35</v>
      </c>
      <c r="AX190" s="12" t="s">
        <v>74</v>
      </c>
      <c r="AY190" s="150" t="s">
        <v>165</v>
      </c>
    </row>
    <row r="191" spans="2:65" s="14" customFormat="1" ht="10.199999999999999">
      <c r="B191" s="173"/>
      <c r="D191" s="149" t="s">
        <v>176</v>
      </c>
      <c r="E191" s="174" t="s">
        <v>19</v>
      </c>
      <c r="F191" s="175" t="s">
        <v>301</v>
      </c>
      <c r="H191" s="174" t="s">
        <v>19</v>
      </c>
      <c r="I191" s="176"/>
      <c r="L191" s="173"/>
      <c r="M191" s="177"/>
      <c r="T191" s="178"/>
      <c r="AT191" s="174" t="s">
        <v>176</v>
      </c>
      <c r="AU191" s="174" t="s">
        <v>84</v>
      </c>
      <c r="AV191" s="14" t="s">
        <v>82</v>
      </c>
      <c r="AW191" s="14" t="s">
        <v>35</v>
      </c>
      <c r="AX191" s="14" t="s">
        <v>74</v>
      </c>
      <c r="AY191" s="174" t="s">
        <v>165</v>
      </c>
    </row>
    <row r="192" spans="2:65" s="12" customFormat="1" ht="10.199999999999999">
      <c r="B192" s="148"/>
      <c r="D192" s="149" t="s">
        <v>176</v>
      </c>
      <c r="E192" s="150" t="s">
        <v>19</v>
      </c>
      <c r="F192" s="151" t="s">
        <v>273</v>
      </c>
      <c r="H192" s="152">
        <v>20</v>
      </c>
      <c r="I192" s="153"/>
      <c r="L192" s="148"/>
      <c r="M192" s="154"/>
      <c r="T192" s="155"/>
      <c r="AT192" s="150" t="s">
        <v>176</v>
      </c>
      <c r="AU192" s="150" t="s">
        <v>84</v>
      </c>
      <c r="AV192" s="12" t="s">
        <v>84</v>
      </c>
      <c r="AW192" s="12" t="s">
        <v>35</v>
      </c>
      <c r="AX192" s="12" t="s">
        <v>74</v>
      </c>
      <c r="AY192" s="150" t="s">
        <v>165</v>
      </c>
    </row>
    <row r="193" spans="2:65" s="13" customFormat="1" ht="10.199999999999999">
      <c r="B193" s="156"/>
      <c r="D193" s="149" t="s">
        <v>176</v>
      </c>
      <c r="E193" s="157" t="s">
        <v>19</v>
      </c>
      <c r="F193" s="158" t="s">
        <v>218</v>
      </c>
      <c r="H193" s="159">
        <v>23</v>
      </c>
      <c r="I193" s="160"/>
      <c r="L193" s="156"/>
      <c r="M193" s="161"/>
      <c r="T193" s="162"/>
      <c r="AT193" s="157" t="s">
        <v>176</v>
      </c>
      <c r="AU193" s="157" t="s">
        <v>84</v>
      </c>
      <c r="AV193" s="13" t="s">
        <v>172</v>
      </c>
      <c r="AW193" s="13" t="s">
        <v>35</v>
      </c>
      <c r="AX193" s="13" t="s">
        <v>82</v>
      </c>
      <c r="AY193" s="157" t="s">
        <v>165</v>
      </c>
    </row>
    <row r="194" spans="2:65" s="1" customFormat="1" ht="24.15" customHeight="1">
      <c r="B194" s="32"/>
      <c r="C194" s="131" t="s">
        <v>302</v>
      </c>
      <c r="D194" s="131" t="s">
        <v>167</v>
      </c>
      <c r="E194" s="132" t="s">
        <v>303</v>
      </c>
      <c r="F194" s="133" t="s">
        <v>304</v>
      </c>
      <c r="G194" s="134" t="s">
        <v>264</v>
      </c>
      <c r="H194" s="135">
        <v>20</v>
      </c>
      <c r="I194" s="136"/>
      <c r="J194" s="137">
        <f>ROUND(I194*H194,2)</f>
        <v>0</v>
      </c>
      <c r="K194" s="133" t="s">
        <v>171</v>
      </c>
      <c r="L194" s="32"/>
      <c r="M194" s="138" t="s">
        <v>19</v>
      </c>
      <c r="N194" s="139" t="s">
        <v>45</v>
      </c>
      <c r="P194" s="140">
        <f>O194*H194</f>
        <v>0</v>
      </c>
      <c r="Q194" s="140">
        <v>1.25E-3</v>
      </c>
      <c r="R194" s="140">
        <f>Q194*H194</f>
        <v>2.5000000000000001E-2</v>
      </c>
      <c r="S194" s="140">
        <v>0</v>
      </c>
      <c r="T194" s="141">
        <f>S194*H194</f>
        <v>0</v>
      </c>
      <c r="AR194" s="142" t="s">
        <v>172</v>
      </c>
      <c r="AT194" s="142" t="s">
        <v>167</v>
      </c>
      <c r="AU194" s="142" t="s">
        <v>84</v>
      </c>
      <c r="AY194" s="17" t="s">
        <v>165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7" t="s">
        <v>82</v>
      </c>
      <c r="BK194" s="143">
        <f>ROUND(I194*H194,2)</f>
        <v>0</v>
      </c>
      <c r="BL194" s="17" t="s">
        <v>172</v>
      </c>
      <c r="BM194" s="142" t="s">
        <v>305</v>
      </c>
    </row>
    <row r="195" spans="2:65" s="1" customFormat="1" ht="10.199999999999999">
      <c r="B195" s="32"/>
      <c r="D195" s="144" t="s">
        <v>174</v>
      </c>
      <c r="F195" s="145" t="s">
        <v>306</v>
      </c>
      <c r="I195" s="146"/>
      <c r="L195" s="32"/>
      <c r="M195" s="147"/>
      <c r="T195" s="53"/>
      <c r="AT195" s="17" t="s">
        <v>174</v>
      </c>
      <c r="AU195" s="17" t="s">
        <v>84</v>
      </c>
    </row>
    <row r="196" spans="2:65" s="12" customFormat="1" ht="10.199999999999999">
      <c r="B196" s="148"/>
      <c r="D196" s="149" t="s">
        <v>176</v>
      </c>
      <c r="E196" s="150" t="s">
        <v>19</v>
      </c>
      <c r="F196" s="151" t="s">
        <v>273</v>
      </c>
      <c r="H196" s="152">
        <v>20</v>
      </c>
      <c r="I196" s="153"/>
      <c r="L196" s="148"/>
      <c r="M196" s="154"/>
      <c r="T196" s="155"/>
      <c r="AT196" s="150" t="s">
        <v>176</v>
      </c>
      <c r="AU196" s="150" t="s">
        <v>84</v>
      </c>
      <c r="AV196" s="12" t="s">
        <v>84</v>
      </c>
      <c r="AW196" s="12" t="s">
        <v>35</v>
      </c>
      <c r="AX196" s="12" t="s">
        <v>82</v>
      </c>
      <c r="AY196" s="150" t="s">
        <v>165</v>
      </c>
    </row>
    <row r="197" spans="2:65" s="1" customFormat="1" ht="21.75" customHeight="1">
      <c r="B197" s="32"/>
      <c r="C197" s="131" t="s">
        <v>307</v>
      </c>
      <c r="D197" s="131" t="s">
        <v>167</v>
      </c>
      <c r="E197" s="132" t="s">
        <v>308</v>
      </c>
      <c r="F197" s="133" t="s">
        <v>309</v>
      </c>
      <c r="G197" s="134" t="s">
        <v>170</v>
      </c>
      <c r="H197" s="135">
        <v>8.3770000000000007</v>
      </c>
      <c r="I197" s="136"/>
      <c r="J197" s="137">
        <f>ROUND(I197*H197,2)</f>
        <v>0</v>
      </c>
      <c r="K197" s="133" t="s">
        <v>171</v>
      </c>
      <c r="L197" s="32"/>
      <c r="M197" s="138" t="s">
        <v>19</v>
      </c>
      <c r="N197" s="139" t="s">
        <v>45</v>
      </c>
      <c r="P197" s="140">
        <f>O197*H197</f>
        <v>0</v>
      </c>
      <c r="Q197" s="140">
        <v>7.3499999999999998E-3</v>
      </c>
      <c r="R197" s="140">
        <f>Q197*H197</f>
        <v>6.1570950000000006E-2</v>
      </c>
      <c r="S197" s="140">
        <v>0</v>
      </c>
      <c r="T197" s="141">
        <f>S197*H197</f>
        <v>0</v>
      </c>
      <c r="AR197" s="142" t="s">
        <v>172</v>
      </c>
      <c r="AT197" s="142" t="s">
        <v>167</v>
      </c>
      <c r="AU197" s="142" t="s">
        <v>84</v>
      </c>
      <c r="AY197" s="17" t="s">
        <v>165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7" t="s">
        <v>82</v>
      </c>
      <c r="BK197" s="143">
        <f>ROUND(I197*H197,2)</f>
        <v>0</v>
      </c>
      <c r="BL197" s="17" t="s">
        <v>172</v>
      </c>
      <c r="BM197" s="142" t="s">
        <v>310</v>
      </c>
    </row>
    <row r="198" spans="2:65" s="1" customFormat="1" ht="10.199999999999999">
      <c r="B198" s="32"/>
      <c r="D198" s="144" t="s">
        <v>174</v>
      </c>
      <c r="F198" s="145" t="s">
        <v>311</v>
      </c>
      <c r="I198" s="146"/>
      <c r="L198" s="32"/>
      <c r="M198" s="147"/>
      <c r="T198" s="53"/>
      <c r="AT198" s="17" t="s">
        <v>174</v>
      </c>
      <c r="AU198" s="17" t="s">
        <v>84</v>
      </c>
    </row>
    <row r="199" spans="2:65" s="12" customFormat="1" ht="10.199999999999999">
      <c r="B199" s="148"/>
      <c r="D199" s="149" t="s">
        <v>176</v>
      </c>
      <c r="E199" s="150" t="s">
        <v>19</v>
      </c>
      <c r="F199" s="151" t="s">
        <v>225</v>
      </c>
      <c r="H199" s="152">
        <v>1.9</v>
      </c>
      <c r="I199" s="153"/>
      <c r="L199" s="148"/>
      <c r="M199" s="154"/>
      <c r="T199" s="155"/>
      <c r="AT199" s="150" t="s">
        <v>176</v>
      </c>
      <c r="AU199" s="150" t="s">
        <v>84</v>
      </c>
      <c r="AV199" s="12" t="s">
        <v>84</v>
      </c>
      <c r="AW199" s="12" t="s">
        <v>35</v>
      </c>
      <c r="AX199" s="12" t="s">
        <v>74</v>
      </c>
      <c r="AY199" s="150" t="s">
        <v>165</v>
      </c>
    </row>
    <row r="200" spans="2:65" s="12" customFormat="1" ht="10.199999999999999">
      <c r="B200" s="148"/>
      <c r="D200" s="149" t="s">
        <v>176</v>
      </c>
      <c r="E200" s="150" t="s">
        <v>19</v>
      </c>
      <c r="F200" s="151" t="s">
        <v>231</v>
      </c>
      <c r="H200" s="152">
        <v>6.4770000000000003</v>
      </c>
      <c r="I200" s="153"/>
      <c r="L200" s="148"/>
      <c r="M200" s="154"/>
      <c r="T200" s="155"/>
      <c r="AT200" s="150" t="s">
        <v>176</v>
      </c>
      <c r="AU200" s="150" t="s">
        <v>84</v>
      </c>
      <c r="AV200" s="12" t="s">
        <v>84</v>
      </c>
      <c r="AW200" s="12" t="s">
        <v>35</v>
      </c>
      <c r="AX200" s="12" t="s">
        <v>74</v>
      </c>
      <c r="AY200" s="150" t="s">
        <v>165</v>
      </c>
    </row>
    <row r="201" spans="2:65" s="13" customFormat="1" ht="10.199999999999999">
      <c r="B201" s="156"/>
      <c r="D201" s="149" t="s">
        <v>176</v>
      </c>
      <c r="E201" s="157" t="s">
        <v>19</v>
      </c>
      <c r="F201" s="158" t="s">
        <v>218</v>
      </c>
      <c r="H201" s="159">
        <v>8.3770000000000007</v>
      </c>
      <c r="I201" s="160"/>
      <c r="L201" s="156"/>
      <c r="M201" s="161"/>
      <c r="T201" s="162"/>
      <c r="AT201" s="157" t="s">
        <v>176</v>
      </c>
      <c r="AU201" s="157" t="s">
        <v>84</v>
      </c>
      <c r="AV201" s="13" t="s">
        <v>172</v>
      </c>
      <c r="AW201" s="13" t="s">
        <v>35</v>
      </c>
      <c r="AX201" s="13" t="s">
        <v>82</v>
      </c>
      <c r="AY201" s="157" t="s">
        <v>165</v>
      </c>
    </row>
    <row r="202" spans="2:65" s="1" customFormat="1" ht="24.15" customHeight="1">
      <c r="B202" s="32"/>
      <c r="C202" s="131" t="s">
        <v>312</v>
      </c>
      <c r="D202" s="131" t="s">
        <v>167</v>
      </c>
      <c r="E202" s="132" t="s">
        <v>313</v>
      </c>
      <c r="F202" s="133" t="s">
        <v>314</v>
      </c>
      <c r="G202" s="134" t="s">
        <v>170</v>
      </c>
      <c r="H202" s="135">
        <v>6.4770000000000003</v>
      </c>
      <c r="I202" s="136"/>
      <c r="J202" s="137">
        <f>ROUND(I202*H202,2)</f>
        <v>0</v>
      </c>
      <c r="K202" s="133" t="s">
        <v>171</v>
      </c>
      <c r="L202" s="32"/>
      <c r="M202" s="138" t="s">
        <v>19</v>
      </c>
      <c r="N202" s="139" t="s">
        <v>45</v>
      </c>
      <c r="P202" s="140">
        <f>O202*H202</f>
        <v>0</v>
      </c>
      <c r="Q202" s="140">
        <v>2.6360000000000001E-2</v>
      </c>
      <c r="R202" s="140">
        <f>Q202*H202</f>
        <v>0.17073372000000001</v>
      </c>
      <c r="S202" s="140">
        <v>0</v>
      </c>
      <c r="T202" s="141">
        <f>S202*H202</f>
        <v>0</v>
      </c>
      <c r="AR202" s="142" t="s">
        <v>172</v>
      </c>
      <c r="AT202" s="142" t="s">
        <v>167</v>
      </c>
      <c r="AU202" s="142" t="s">
        <v>84</v>
      </c>
      <c r="AY202" s="17" t="s">
        <v>165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7" t="s">
        <v>82</v>
      </c>
      <c r="BK202" s="143">
        <f>ROUND(I202*H202,2)</f>
        <v>0</v>
      </c>
      <c r="BL202" s="17" t="s">
        <v>172</v>
      </c>
      <c r="BM202" s="142" t="s">
        <v>315</v>
      </c>
    </row>
    <row r="203" spans="2:65" s="1" customFormat="1" ht="10.199999999999999">
      <c r="B203" s="32"/>
      <c r="D203" s="144" t="s">
        <v>174</v>
      </c>
      <c r="F203" s="145" t="s">
        <v>316</v>
      </c>
      <c r="I203" s="146"/>
      <c r="L203" s="32"/>
      <c r="M203" s="147"/>
      <c r="T203" s="53"/>
      <c r="AT203" s="17" t="s">
        <v>174</v>
      </c>
      <c r="AU203" s="17" t="s">
        <v>84</v>
      </c>
    </row>
    <row r="204" spans="2:65" s="12" customFormat="1" ht="10.199999999999999">
      <c r="B204" s="148"/>
      <c r="D204" s="149" t="s">
        <v>176</v>
      </c>
      <c r="E204" s="150" t="s">
        <v>19</v>
      </c>
      <c r="F204" s="151" t="s">
        <v>231</v>
      </c>
      <c r="H204" s="152">
        <v>6.4770000000000003</v>
      </c>
      <c r="I204" s="153"/>
      <c r="L204" s="148"/>
      <c r="M204" s="154"/>
      <c r="T204" s="155"/>
      <c r="AT204" s="150" t="s">
        <v>176</v>
      </c>
      <c r="AU204" s="150" t="s">
        <v>84</v>
      </c>
      <c r="AV204" s="12" t="s">
        <v>84</v>
      </c>
      <c r="AW204" s="12" t="s">
        <v>35</v>
      </c>
      <c r="AX204" s="12" t="s">
        <v>82</v>
      </c>
      <c r="AY204" s="150" t="s">
        <v>165</v>
      </c>
    </row>
    <row r="205" spans="2:65" s="1" customFormat="1" ht="24.15" customHeight="1">
      <c r="B205" s="32"/>
      <c r="C205" s="131" t="s">
        <v>317</v>
      </c>
      <c r="D205" s="131" t="s">
        <v>167</v>
      </c>
      <c r="E205" s="132" t="s">
        <v>318</v>
      </c>
      <c r="F205" s="133" t="s">
        <v>319</v>
      </c>
      <c r="G205" s="134" t="s">
        <v>170</v>
      </c>
      <c r="H205" s="135">
        <v>198.208</v>
      </c>
      <c r="I205" s="136"/>
      <c r="J205" s="137">
        <f>ROUND(I205*H205,2)</f>
        <v>0</v>
      </c>
      <c r="K205" s="133" t="s">
        <v>171</v>
      </c>
      <c r="L205" s="32"/>
      <c r="M205" s="138" t="s">
        <v>19</v>
      </c>
      <c r="N205" s="139" t="s">
        <v>45</v>
      </c>
      <c r="P205" s="140">
        <f>O205*H205</f>
        <v>0</v>
      </c>
      <c r="Q205" s="140">
        <v>1.1780000000000001E-2</v>
      </c>
      <c r="R205" s="140">
        <f>Q205*H205</f>
        <v>2.33489024</v>
      </c>
      <c r="S205" s="140">
        <v>0</v>
      </c>
      <c r="T205" s="141">
        <f>S205*H205</f>
        <v>0</v>
      </c>
      <c r="AR205" s="142" t="s">
        <v>172</v>
      </c>
      <c r="AT205" s="142" t="s">
        <v>167</v>
      </c>
      <c r="AU205" s="142" t="s">
        <v>84</v>
      </c>
      <c r="AY205" s="17" t="s">
        <v>165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7" t="s">
        <v>82</v>
      </c>
      <c r="BK205" s="143">
        <f>ROUND(I205*H205,2)</f>
        <v>0</v>
      </c>
      <c r="BL205" s="17" t="s">
        <v>172</v>
      </c>
      <c r="BM205" s="142" t="s">
        <v>320</v>
      </c>
    </row>
    <row r="206" spans="2:65" s="1" customFormat="1" ht="10.199999999999999">
      <c r="B206" s="32"/>
      <c r="D206" s="144" t="s">
        <v>174</v>
      </c>
      <c r="F206" s="145" t="s">
        <v>321</v>
      </c>
      <c r="I206" s="146"/>
      <c r="L206" s="32"/>
      <c r="M206" s="147"/>
      <c r="T206" s="53"/>
      <c r="AT206" s="17" t="s">
        <v>174</v>
      </c>
      <c r="AU206" s="17" t="s">
        <v>84</v>
      </c>
    </row>
    <row r="207" spans="2:65" s="14" customFormat="1" ht="10.199999999999999">
      <c r="B207" s="173"/>
      <c r="D207" s="149" t="s">
        <v>176</v>
      </c>
      <c r="E207" s="174" t="s">
        <v>19</v>
      </c>
      <c r="F207" s="175" t="s">
        <v>322</v>
      </c>
      <c r="H207" s="174" t="s">
        <v>19</v>
      </c>
      <c r="I207" s="176"/>
      <c r="L207" s="173"/>
      <c r="M207" s="177"/>
      <c r="T207" s="178"/>
      <c r="AT207" s="174" t="s">
        <v>176</v>
      </c>
      <c r="AU207" s="174" t="s">
        <v>84</v>
      </c>
      <c r="AV207" s="14" t="s">
        <v>82</v>
      </c>
      <c r="AW207" s="14" t="s">
        <v>35</v>
      </c>
      <c r="AX207" s="14" t="s">
        <v>74</v>
      </c>
      <c r="AY207" s="174" t="s">
        <v>165</v>
      </c>
    </row>
    <row r="208" spans="2:65" s="12" customFormat="1" ht="10.199999999999999">
      <c r="B208" s="148"/>
      <c r="D208" s="149" t="s">
        <v>176</v>
      </c>
      <c r="E208" s="150" t="s">
        <v>19</v>
      </c>
      <c r="F208" s="151" t="s">
        <v>323</v>
      </c>
      <c r="H208" s="152">
        <v>198.208</v>
      </c>
      <c r="I208" s="153"/>
      <c r="L208" s="148"/>
      <c r="M208" s="154"/>
      <c r="T208" s="155"/>
      <c r="AT208" s="150" t="s">
        <v>176</v>
      </c>
      <c r="AU208" s="150" t="s">
        <v>84</v>
      </c>
      <c r="AV208" s="12" t="s">
        <v>84</v>
      </c>
      <c r="AW208" s="12" t="s">
        <v>35</v>
      </c>
      <c r="AX208" s="12" t="s">
        <v>82</v>
      </c>
      <c r="AY208" s="150" t="s">
        <v>165</v>
      </c>
    </row>
    <row r="209" spans="2:65" s="1" customFormat="1" ht="21.75" customHeight="1">
      <c r="B209" s="32"/>
      <c r="C209" s="131" t="s">
        <v>324</v>
      </c>
      <c r="D209" s="131" t="s">
        <v>167</v>
      </c>
      <c r="E209" s="132" t="s">
        <v>325</v>
      </c>
      <c r="F209" s="133" t="s">
        <v>326</v>
      </c>
      <c r="G209" s="134" t="s">
        <v>170</v>
      </c>
      <c r="H209" s="135">
        <v>1.9</v>
      </c>
      <c r="I209" s="136"/>
      <c r="J209" s="137">
        <f>ROUND(I209*H209,2)</f>
        <v>0</v>
      </c>
      <c r="K209" s="133" t="s">
        <v>171</v>
      </c>
      <c r="L209" s="32"/>
      <c r="M209" s="138" t="s">
        <v>19</v>
      </c>
      <c r="N209" s="139" t="s">
        <v>45</v>
      </c>
      <c r="P209" s="140">
        <f>O209*H209</f>
        <v>0</v>
      </c>
      <c r="Q209" s="140">
        <v>3.15E-2</v>
      </c>
      <c r="R209" s="140">
        <f>Q209*H209</f>
        <v>5.985E-2</v>
      </c>
      <c r="S209" s="140">
        <v>0</v>
      </c>
      <c r="T209" s="141">
        <f>S209*H209</f>
        <v>0</v>
      </c>
      <c r="AR209" s="142" t="s">
        <v>172</v>
      </c>
      <c r="AT209" s="142" t="s">
        <v>167</v>
      </c>
      <c r="AU209" s="142" t="s">
        <v>84</v>
      </c>
      <c r="AY209" s="17" t="s">
        <v>165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7" t="s">
        <v>82</v>
      </c>
      <c r="BK209" s="143">
        <f>ROUND(I209*H209,2)</f>
        <v>0</v>
      </c>
      <c r="BL209" s="17" t="s">
        <v>172</v>
      </c>
      <c r="BM209" s="142" t="s">
        <v>327</v>
      </c>
    </row>
    <row r="210" spans="2:65" s="1" customFormat="1" ht="10.199999999999999">
      <c r="B210" s="32"/>
      <c r="D210" s="144" t="s">
        <v>174</v>
      </c>
      <c r="F210" s="145" t="s">
        <v>328</v>
      </c>
      <c r="I210" s="146"/>
      <c r="L210" s="32"/>
      <c r="M210" s="147"/>
      <c r="T210" s="53"/>
      <c r="AT210" s="17" t="s">
        <v>174</v>
      </c>
      <c r="AU210" s="17" t="s">
        <v>84</v>
      </c>
    </row>
    <row r="211" spans="2:65" s="12" customFormat="1" ht="10.199999999999999">
      <c r="B211" s="148"/>
      <c r="D211" s="149" t="s">
        <v>176</v>
      </c>
      <c r="E211" s="150" t="s">
        <v>19</v>
      </c>
      <c r="F211" s="151" t="s">
        <v>225</v>
      </c>
      <c r="H211" s="152">
        <v>1.9</v>
      </c>
      <c r="I211" s="153"/>
      <c r="L211" s="148"/>
      <c r="M211" s="154"/>
      <c r="T211" s="155"/>
      <c r="AT211" s="150" t="s">
        <v>176</v>
      </c>
      <c r="AU211" s="150" t="s">
        <v>84</v>
      </c>
      <c r="AV211" s="12" t="s">
        <v>84</v>
      </c>
      <c r="AW211" s="12" t="s">
        <v>35</v>
      </c>
      <c r="AX211" s="12" t="s">
        <v>82</v>
      </c>
      <c r="AY211" s="150" t="s">
        <v>165</v>
      </c>
    </row>
    <row r="212" spans="2:65" s="1" customFormat="1" ht="24.15" customHeight="1">
      <c r="B212" s="32"/>
      <c r="C212" s="131" t="s">
        <v>329</v>
      </c>
      <c r="D212" s="131" t="s">
        <v>167</v>
      </c>
      <c r="E212" s="132" t="s">
        <v>330</v>
      </c>
      <c r="F212" s="133" t="s">
        <v>331</v>
      </c>
      <c r="G212" s="134" t="s">
        <v>264</v>
      </c>
      <c r="H212" s="135">
        <v>30</v>
      </c>
      <c r="I212" s="136"/>
      <c r="J212" s="137">
        <f>ROUND(I212*H212,2)</f>
        <v>0</v>
      </c>
      <c r="K212" s="133" t="s">
        <v>171</v>
      </c>
      <c r="L212" s="32"/>
      <c r="M212" s="138" t="s">
        <v>19</v>
      </c>
      <c r="N212" s="139" t="s">
        <v>45</v>
      </c>
      <c r="P212" s="140">
        <f>O212*H212</f>
        <v>0</v>
      </c>
      <c r="Q212" s="140">
        <v>1.25E-3</v>
      </c>
      <c r="R212" s="140">
        <f>Q212*H212</f>
        <v>3.7499999999999999E-2</v>
      </c>
      <c r="S212" s="140">
        <v>0</v>
      </c>
      <c r="T212" s="141">
        <f>S212*H212</f>
        <v>0</v>
      </c>
      <c r="AR212" s="142" t="s">
        <v>172</v>
      </c>
      <c r="AT212" s="142" t="s">
        <v>167</v>
      </c>
      <c r="AU212" s="142" t="s">
        <v>84</v>
      </c>
      <c r="AY212" s="17" t="s">
        <v>165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7" t="s">
        <v>82</v>
      </c>
      <c r="BK212" s="143">
        <f>ROUND(I212*H212,2)</f>
        <v>0</v>
      </c>
      <c r="BL212" s="17" t="s">
        <v>172</v>
      </c>
      <c r="BM212" s="142" t="s">
        <v>332</v>
      </c>
    </row>
    <row r="213" spans="2:65" s="1" customFormat="1" ht="10.199999999999999">
      <c r="B213" s="32"/>
      <c r="D213" s="144" t="s">
        <v>174</v>
      </c>
      <c r="F213" s="145" t="s">
        <v>333</v>
      </c>
      <c r="I213" s="146"/>
      <c r="L213" s="32"/>
      <c r="M213" s="147"/>
      <c r="T213" s="53"/>
      <c r="AT213" s="17" t="s">
        <v>174</v>
      </c>
      <c r="AU213" s="17" t="s">
        <v>84</v>
      </c>
    </row>
    <row r="214" spans="2:65" s="12" customFormat="1" ht="10.199999999999999">
      <c r="B214" s="148"/>
      <c r="D214" s="149" t="s">
        <v>176</v>
      </c>
      <c r="E214" s="150" t="s">
        <v>19</v>
      </c>
      <c r="F214" s="151" t="s">
        <v>334</v>
      </c>
      <c r="H214" s="152">
        <v>30</v>
      </c>
      <c r="I214" s="153"/>
      <c r="L214" s="148"/>
      <c r="M214" s="154"/>
      <c r="T214" s="155"/>
      <c r="AT214" s="150" t="s">
        <v>176</v>
      </c>
      <c r="AU214" s="150" t="s">
        <v>84</v>
      </c>
      <c r="AV214" s="12" t="s">
        <v>84</v>
      </c>
      <c r="AW214" s="12" t="s">
        <v>35</v>
      </c>
      <c r="AX214" s="12" t="s">
        <v>82</v>
      </c>
      <c r="AY214" s="150" t="s">
        <v>165</v>
      </c>
    </row>
    <row r="215" spans="2:65" s="1" customFormat="1" ht="16.5" customHeight="1">
      <c r="B215" s="32"/>
      <c r="C215" s="131" t="s">
        <v>335</v>
      </c>
      <c r="D215" s="131" t="s">
        <v>167</v>
      </c>
      <c r="E215" s="132" t="s">
        <v>336</v>
      </c>
      <c r="F215" s="133" t="s">
        <v>337</v>
      </c>
      <c r="G215" s="134" t="s">
        <v>170</v>
      </c>
      <c r="H215" s="135">
        <v>991.03899999999999</v>
      </c>
      <c r="I215" s="136"/>
      <c r="J215" s="137">
        <f>ROUND(I215*H215,2)</f>
        <v>0</v>
      </c>
      <c r="K215" s="133" t="s">
        <v>171</v>
      </c>
      <c r="L215" s="32"/>
      <c r="M215" s="138" t="s">
        <v>19</v>
      </c>
      <c r="N215" s="139" t="s">
        <v>45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172</v>
      </c>
      <c r="AT215" s="142" t="s">
        <v>167</v>
      </c>
      <c r="AU215" s="142" t="s">
        <v>84</v>
      </c>
      <c r="AY215" s="17" t="s">
        <v>165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7" t="s">
        <v>82</v>
      </c>
      <c r="BK215" s="143">
        <f>ROUND(I215*H215,2)</f>
        <v>0</v>
      </c>
      <c r="BL215" s="17" t="s">
        <v>172</v>
      </c>
      <c r="BM215" s="142" t="s">
        <v>338</v>
      </c>
    </row>
    <row r="216" spans="2:65" s="1" customFormat="1" ht="10.199999999999999">
      <c r="B216" s="32"/>
      <c r="D216" s="144" t="s">
        <v>174</v>
      </c>
      <c r="F216" s="145" t="s">
        <v>339</v>
      </c>
      <c r="I216" s="146"/>
      <c r="L216" s="32"/>
      <c r="M216" s="147"/>
      <c r="T216" s="53"/>
      <c r="AT216" s="17" t="s">
        <v>174</v>
      </c>
      <c r="AU216" s="17" t="s">
        <v>84</v>
      </c>
    </row>
    <row r="217" spans="2:65" s="14" customFormat="1" ht="10.199999999999999">
      <c r="B217" s="173"/>
      <c r="D217" s="149" t="s">
        <v>176</v>
      </c>
      <c r="E217" s="174" t="s">
        <v>19</v>
      </c>
      <c r="F217" s="175" t="s">
        <v>322</v>
      </c>
      <c r="H217" s="174" t="s">
        <v>19</v>
      </c>
      <c r="I217" s="176"/>
      <c r="L217" s="173"/>
      <c r="M217" s="177"/>
      <c r="T217" s="178"/>
      <c r="AT217" s="174" t="s">
        <v>176</v>
      </c>
      <c r="AU217" s="174" t="s">
        <v>84</v>
      </c>
      <c r="AV217" s="14" t="s">
        <v>82</v>
      </c>
      <c r="AW217" s="14" t="s">
        <v>35</v>
      </c>
      <c r="AX217" s="14" t="s">
        <v>74</v>
      </c>
      <c r="AY217" s="174" t="s">
        <v>165</v>
      </c>
    </row>
    <row r="218" spans="2:65" s="12" customFormat="1" ht="10.199999999999999">
      <c r="B218" s="148"/>
      <c r="D218" s="149" t="s">
        <v>176</v>
      </c>
      <c r="E218" s="150" t="s">
        <v>19</v>
      </c>
      <c r="F218" s="151" t="s">
        <v>340</v>
      </c>
      <c r="H218" s="152">
        <v>991.03899999999999</v>
      </c>
      <c r="I218" s="153"/>
      <c r="L218" s="148"/>
      <c r="M218" s="154"/>
      <c r="T218" s="155"/>
      <c r="AT218" s="150" t="s">
        <v>176</v>
      </c>
      <c r="AU218" s="150" t="s">
        <v>84</v>
      </c>
      <c r="AV218" s="12" t="s">
        <v>84</v>
      </c>
      <c r="AW218" s="12" t="s">
        <v>35</v>
      </c>
      <c r="AX218" s="12" t="s">
        <v>82</v>
      </c>
      <c r="AY218" s="150" t="s">
        <v>165</v>
      </c>
    </row>
    <row r="219" spans="2:65" s="1" customFormat="1" ht="16.5" customHeight="1">
      <c r="B219" s="32"/>
      <c r="C219" s="131" t="s">
        <v>341</v>
      </c>
      <c r="D219" s="131" t="s">
        <v>167</v>
      </c>
      <c r="E219" s="132" t="s">
        <v>342</v>
      </c>
      <c r="F219" s="133" t="s">
        <v>343</v>
      </c>
      <c r="G219" s="134" t="s">
        <v>170</v>
      </c>
      <c r="H219" s="135">
        <v>15.2</v>
      </c>
      <c r="I219" s="136"/>
      <c r="J219" s="137">
        <f>ROUND(I219*H219,2)</f>
        <v>0</v>
      </c>
      <c r="K219" s="133" t="s">
        <v>171</v>
      </c>
      <c r="L219" s="32"/>
      <c r="M219" s="138" t="s">
        <v>19</v>
      </c>
      <c r="N219" s="139" t="s">
        <v>45</v>
      </c>
      <c r="P219" s="140">
        <f>O219*H219</f>
        <v>0</v>
      </c>
      <c r="Q219" s="140">
        <v>8.7999999999999995E-2</v>
      </c>
      <c r="R219" s="140">
        <f>Q219*H219</f>
        <v>1.3375999999999999</v>
      </c>
      <c r="S219" s="140">
        <v>0</v>
      </c>
      <c r="T219" s="141">
        <f>S219*H219</f>
        <v>0</v>
      </c>
      <c r="AR219" s="142" t="s">
        <v>172</v>
      </c>
      <c r="AT219" s="142" t="s">
        <v>167</v>
      </c>
      <c r="AU219" s="142" t="s">
        <v>84</v>
      </c>
      <c r="AY219" s="17" t="s">
        <v>165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7" t="s">
        <v>82</v>
      </c>
      <c r="BK219" s="143">
        <f>ROUND(I219*H219,2)</f>
        <v>0</v>
      </c>
      <c r="BL219" s="17" t="s">
        <v>172</v>
      </c>
      <c r="BM219" s="142" t="s">
        <v>344</v>
      </c>
    </row>
    <row r="220" spans="2:65" s="1" customFormat="1" ht="10.199999999999999">
      <c r="B220" s="32"/>
      <c r="D220" s="144" t="s">
        <v>174</v>
      </c>
      <c r="F220" s="145" t="s">
        <v>345</v>
      </c>
      <c r="I220" s="146"/>
      <c r="L220" s="32"/>
      <c r="M220" s="147"/>
      <c r="T220" s="53"/>
      <c r="AT220" s="17" t="s">
        <v>174</v>
      </c>
      <c r="AU220" s="17" t="s">
        <v>84</v>
      </c>
    </row>
    <row r="221" spans="2:65" s="12" customFormat="1" ht="10.199999999999999">
      <c r="B221" s="148"/>
      <c r="D221" s="149" t="s">
        <v>176</v>
      </c>
      <c r="E221" s="150" t="s">
        <v>19</v>
      </c>
      <c r="F221" s="151" t="s">
        <v>346</v>
      </c>
      <c r="H221" s="152">
        <v>15.2</v>
      </c>
      <c r="I221" s="153"/>
      <c r="L221" s="148"/>
      <c r="M221" s="154"/>
      <c r="T221" s="155"/>
      <c r="AT221" s="150" t="s">
        <v>176</v>
      </c>
      <c r="AU221" s="150" t="s">
        <v>84</v>
      </c>
      <c r="AV221" s="12" t="s">
        <v>84</v>
      </c>
      <c r="AW221" s="12" t="s">
        <v>35</v>
      </c>
      <c r="AX221" s="12" t="s">
        <v>82</v>
      </c>
      <c r="AY221" s="150" t="s">
        <v>165</v>
      </c>
    </row>
    <row r="222" spans="2:65" s="11" customFormat="1" ht="22.8" customHeight="1">
      <c r="B222" s="119"/>
      <c r="D222" s="120" t="s">
        <v>73</v>
      </c>
      <c r="E222" s="129" t="s">
        <v>220</v>
      </c>
      <c r="F222" s="129" t="s">
        <v>347</v>
      </c>
      <c r="I222" s="122"/>
      <c r="J222" s="130">
        <f>BK222</f>
        <v>0</v>
      </c>
      <c r="L222" s="119"/>
      <c r="M222" s="124"/>
      <c r="P222" s="125">
        <f>SUM(P223:P285)</f>
        <v>0</v>
      </c>
      <c r="R222" s="125">
        <f>SUM(R223:R285)</f>
        <v>13.343870600000001</v>
      </c>
      <c r="T222" s="126">
        <f>SUM(T223:T285)</f>
        <v>72.773209999999992</v>
      </c>
      <c r="AR222" s="120" t="s">
        <v>82</v>
      </c>
      <c r="AT222" s="127" t="s">
        <v>73</v>
      </c>
      <c r="AU222" s="127" t="s">
        <v>82</v>
      </c>
      <c r="AY222" s="120" t="s">
        <v>165</v>
      </c>
      <c r="BK222" s="128">
        <f>SUM(BK223:BK285)</f>
        <v>0</v>
      </c>
    </row>
    <row r="223" spans="2:65" s="1" customFormat="1" ht="24.15" customHeight="1">
      <c r="B223" s="32"/>
      <c r="C223" s="131" t="s">
        <v>348</v>
      </c>
      <c r="D223" s="131" t="s">
        <v>167</v>
      </c>
      <c r="E223" s="132" t="s">
        <v>349</v>
      </c>
      <c r="F223" s="133" t="s">
        <v>350</v>
      </c>
      <c r="G223" s="134" t="s">
        <v>351</v>
      </c>
      <c r="H223" s="135">
        <v>51.81</v>
      </c>
      <c r="I223" s="136"/>
      <c r="J223" s="137">
        <f>ROUND(I223*H223,2)</f>
        <v>0</v>
      </c>
      <c r="K223" s="133" t="s">
        <v>171</v>
      </c>
      <c r="L223" s="32"/>
      <c r="M223" s="138" t="s">
        <v>19</v>
      </c>
      <c r="N223" s="139" t="s">
        <v>45</v>
      </c>
      <c r="P223" s="140">
        <f>O223*H223</f>
        <v>0</v>
      </c>
      <c r="Q223" s="140">
        <v>0.14041999999999999</v>
      </c>
      <c r="R223" s="140">
        <f>Q223*H223</f>
        <v>7.2751602000000002</v>
      </c>
      <c r="S223" s="140">
        <v>0</v>
      </c>
      <c r="T223" s="141">
        <f>S223*H223</f>
        <v>0</v>
      </c>
      <c r="AR223" s="142" t="s">
        <v>172</v>
      </c>
      <c r="AT223" s="142" t="s">
        <v>167</v>
      </c>
      <c r="AU223" s="142" t="s">
        <v>84</v>
      </c>
      <c r="AY223" s="17" t="s">
        <v>165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7" t="s">
        <v>82</v>
      </c>
      <c r="BK223" s="143">
        <f>ROUND(I223*H223,2)</f>
        <v>0</v>
      </c>
      <c r="BL223" s="17" t="s">
        <v>172</v>
      </c>
      <c r="BM223" s="142" t="s">
        <v>352</v>
      </c>
    </row>
    <row r="224" spans="2:65" s="1" customFormat="1" ht="10.199999999999999">
      <c r="B224" s="32"/>
      <c r="D224" s="144" t="s">
        <v>174</v>
      </c>
      <c r="F224" s="145" t="s">
        <v>353</v>
      </c>
      <c r="I224" s="146"/>
      <c r="L224" s="32"/>
      <c r="M224" s="147"/>
      <c r="T224" s="53"/>
      <c r="AT224" s="17" t="s">
        <v>174</v>
      </c>
      <c r="AU224" s="17" t="s">
        <v>84</v>
      </c>
    </row>
    <row r="225" spans="2:65" s="12" customFormat="1" ht="10.199999999999999">
      <c r="B225" s="148"/>
      <c r="D225" s="149" t="s">
        <v>176</v>
      </c>
      <c r="E225" s="150" t="s">
        <v>19</v>
      </c>
      <c r="F225" s="151" t="s">
        <v>354</v>
      </c>
      <c r="H225" s="152">
        <v>51.81</v>
      </c>
      <c r="I225" s="153"/>
      <c r="L225" s="148"/>
      <c r="M225" s="154"/>
      <c r="T225" s="155"/>
      <c r="AT225" s="150" t="s">
        <v>176</v>
      </c>
      <c r="AU225" s="150" t="s">
        <v>84</v>
      </c>
      <c r="AV225" s="12" t="s">
        <v>84</v>
      </c>
      <c r="AW225" s="12" t="s">
        <v>35</v>
      </c>
      <c r="AX225" s="12" t="s">
        <v>82</v>
      </c>
      <c r="AY225" s="150" t="s">
        <v>165</v>
      </c>
    </row>
    <row r="226" spans="2:65" s="1" customFormat="1" ht="16.5" customHeight="1">
      <c r="B226" s="32"/>
      <c r="C226" s="163" t="s">
        <v>355</v>
      </c>
      <c r="D226" s="163" t="s">
        <v>255</v>
      </c>
      <c r="E226" s="164" t="s">
        <v>356</v>
      </c>
      <c r="F226" s="165" t="s">
        <v>357</v>
      </c>
      <c r="G226" s="166" t="s">
        <v>351</v>
      </c>
      <c r="H226" s="167">
        <v>52.845999999999997</v>
      </c>
      <c r="I226" s="168"/>
      <c r="J226" s="169">
        <f>ROUND(I226*H226,2)</f>
        <v>0</v>
      </c>
      <c r="K226" s="165" t="s">
        <v>171</v>
      </c>
      <c r="L226" s="170"/>
      <c r="M226" s="171" t="s">
        <v>19</v>
      </c>
      <c r="N226" s="172" t="s">
        <v>45</v>
      </c>
      <c r="P226" s="140">
        <f>O226*H226</f>
        <v>0</v>
      </c>
      <c r="Q226" s="140">
        <v>4.4999999999999998E-2</v>
      </c>
      <c r="R226" s="140">
        <f>Q226*H226</f>
        <v>2.3780699999999997</v>
      </c>
      <c r="S226" s="140">
        <v>0</v>
      </c>
      <c r="T226" s="141">
        <f>S226*H226</f>
        <v>0</v>
      </c>
      <c r="AR226" s="142" t="s">
        <v>211</v>
      </c>
      <c r="AT226" s="142" t="s">
        <v>255</v>
      </c>
      <c r="AU226" s="142" t="s">
        <v>84</v>
      </c>
      <c r="AY226" s="17" t="s">
        <v>165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7" t="s">
        <v>82</v>
      </c>
      <c r="BK226" s="143">
        <f>ROUND(I226*H226,2)</f>
        <v>0</v>
      </c>
      <c r="BL226" s="17" t="s">
        <v>172</v>
      </c>
      <c r="BM226" s="142" t="s">
        <v>358</v>
      </c>
    </row>
    <row r="227" spans="2:65" s="12" customFormat="1" ht="10.199999999999999">
      <c r="B227" s="148"/>
      <c r="D227" s="149" t="s">
        <v>176</v>
      </c>
      <c r="F227" s="151" t="s">
        <v>359</v>
      </c>
      <c r="H227" s="152">
        <v>52.845999999999997</v>
      </c>
      <c r="I227" s="153"/>
      <c r="L227" s="148"/>
      <c r="M227" s="154"/>
      <c r="T227" s="155"/>
      <c r="AT227" s="150" t="s">
        <v>176</v>
      </c>
      <c r="AU227" s="150" t="s">
        <v>84</v>
      </c>
      <c r="AV227" s="12" t="s">
        <v>84</v>
      </c>
      <c r="AW227" s="12" t="s">
        <v>4</v>
      </c>
      <c r="AX227" s="12" t="s">
        <v>82</v>
      </c>
      <c r="AY227" s="150" t="s">
        <v>165</v>
      </c>
    </row>
    <row r="228" spans="2:65" s="1" customFormat="1" ht="24.15" customHeight="1">
      <c r="B228" s="32"/>
      <c r="C228" s="131" t="s">
        <v>360</v>
      </c>
      <c r="D228" s="131" t="s">
        <v>167</v>
      </c>
      <c r="E228" s="132" t="s">
        <v>361</v>
      </c>
      <c r="F228" s="133" t="s">
        <v>362</v>
      </c>
      <c r="G228" s="134" t="s">
        <v>170</v>
      </c>
      <c r="H228" s="135">
        <v>304.26</v>
      </c>
      <c r="I228" s="136"/>
      <c r="J228" s="137">
        <f>ROUND(I228*H228,2)</f>
        <v>0</v>
      </c>
      <c r="K228" s="133" t="s">
        <v>171</v>
      </c>
      <c r="L228" s="32"/>
      <c r="M228" s="138" t="s">
        <v>19</v>
      </c>
      <c r="N228" s="139" t="s">
        <v>45</v>
      </c>
      <c r="P228" s="140">
        <f>O228*H228</f>
        <v>0</v>
      </c>
      <c r="Q228" s="140">
        <v>4.0000000000000003E-5</v>
      </c>
      <c r="R228" s="140">
        <f>Q228*H228</f>
        <v>1.2170400000000001E-2</v>
      </c>
      <c r="S228" s="140">
        <v>0</v>
      </c>
      <c r="T228" s="141">
        <f>S228*H228</f>
        <v>0</v>
      </c>
      <c r="AR228" s="142" t="s">
        <v>172</v>
      </c>
      <c r="AT228" s="142" t="s">
        <v>167</v>
      </c>
      <c r="AU228" s="142" t="s">
        <v>84</v>
      </c>
      <c r="AY228" s="17" t="s">
        <v>165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7" t="s">
        <v>82</v>
      </c>
      <c r="BK228" s="143">
        <f>ROUND(I228*H228,2)</f>
        <v>0</v>
      </c>
      <c r="BL228" s="17" t="s">
        <v>172</v>
      </c>
      <c r="BM228" s="142" t="s">
        <v>363</v>
      </c>
    </row>
    <row r="229" spans="2:65" s="1" customFormat="1" ht="10.199999999999999">
      <c r="B229" s="32"/>
      <c r="D229" s="144" t="s">
        <v>174</v>
      </c>
      <c r="F229" s="145" t="s">
        <v>364</v>
      </c>
      <c r="I229" s="146"/>
      <c r="L229" s="32"/>
      <c r="M229" s="147"/>
      <c r="T229" s="53"/>
      <c r="AT229" s="17" t="s">
        <v>174</v>
      </c>
      <c r="AU229" s="17" t="s">
        <v>84</v>
      </c>
    </row>
    <row r="230" spans="2:65" s="12" customFormat="1" ht="10.199999999999999">
      <c r="B230" s="148"/>
      <c r="D230" s="149" t="s">
        <v>176</v>
      </c>
      <c r="E230" s="150" t="s">
        <v>19</v>
      </c>
      <c r="F230" s="151" t="s">
        <v>365</v>
      </c>
      <c r="H230" s="152">
        <v>11.4</v>
      </c>
      <c r="I230" s="153"/>
      <c r="L230" s="148"/>
      <c r="M230" s="154"/>
      <c r="T230" s="155"/>
      <c r="AT230" s="150" t="s">
        <v>176</v>
      </c>
      <c r="AU230" s="150" t="s">
        <v>84</v>
      </c>
      <c r="AV230" s="12" t="s">
        <v>84</v>
      </c>
      <c r="AW230" s="12" t="s">
        <v>35</v>
      </c>
      <c r="AX230" s="12" t="s">
        <v>74</v>
      </c>
      <c r="AY230" s="150" t="s">
        <v>165</v>
      </c>
    </row>
    <row r="231" spans="2:65" s="12" customFormat="1" ht="10.199999999999999">
      <c r="B231" s="148"/>
      <c r="D231" s="149" t="s">
        <v>176</v>
      </c>
      <c r="E231" s="150" t="s">
        <v>19</v>
      </c>
      <c r="F231" s="151" t="s">
        <v>366</v>
      </c>
      <c r="H231" s="152">
        <v>20.5</v>
      </c>
      <c r="I231" s="153"/>
      <c r="L231" s="148"/>
      <c r="M231" s="154"/>
      <c r="T231" s="155"/>
      <c r="AT231" s="150" t="s">
        <v>176</v>
      </c>
      <c r="AU231" s="150" t="s">
        <v>84</v>
      </c>
      <c r="AV231" s="12" t="s">
        <v>84</v>
      </c>
      <c r="AW231" s="12" t="s">
        <v>35</v>
      </c>
      <c r="AX231" s="12" t="s">
        <v>74</v>
      </c>
      <c r="AY231" s="150" t="s">
        <v>165</v>
      </c>
    </row>
    <row r="232" spans="2:65" s="12" customFormat="1" ht="10.199999999999999">
      <c r="B232" s="148"/>
      <c r="D232" s="149" t="s">
        <v>176</v>
      </c>
      <c r="E232" s="150" t="s">
        <v>19</v>
      </c>
      <c r="F232" s="151" t="s">
        <v>367</v>
      </c>
      <c r="H232" s="152">
        <v>272.36</v>
      </c>
      <c r="I232" s="153"/>
      <c r="L232" s="148"/>
      <c r="M232" s="154"/>
      <c r="T232" s="155"/>
      <c r="AT232" s="150" t="s">
        <v>176</v>
      </c>
      <c r="AU232" s="150" t="s">
        <v>84</v>
      </c>
      <c r="AV232" s="12" t="s">
        <v>84</v>
      </c>
      <c r="AW232" s="12" t="s">
        <v>35</v>
      </c>
      <c r="AX232" s="12" t="s">
        <v>74</v>
      </c>
      <c r="AY232" s="150" t="s">
        <v>165</v>
      </c>
    </row>
    <row r="233" spans="2:65" s="13" customFormat="1" ht="10.199999999999999">
      <c r="B233" s="156"/>
      <c r="D233" s="149" t="s">
        <v>176</v>
      </c>
      <c r="E233" s="157" t="s">
        <v>19</v>
      </c>
      <c r="F233" s="158" t="s">
        <v>218</v>
      </c>
      <c r="H233" s="159">
        <v>304.26</v>
      </c>
      <c r="I233" s="160"/>
      <c r="L233" s="156"/>
      <c r="M233" s="161"/>
      <c r="T233" s="162"/>
      <c r="AT233" s="157" t="s">
        <v>176</v>
      </c>
      <c r="AU233" s="157" t="s">
        <v>84</v>
      </c>
      <c r="AV233" s="13" t="s">
        <v>172</v>
      </c>
      <c r="AW233" s="13" t="s">
        <v>35</v>
      </c>
      <c r="AX233" s="13" t="s">
        <v>82</v>
      </c>
      <c r="AY233" s="157" t="s">
        <v>165</v>
      </c>
    </row>
    <row r="234" spans="2:65" s="1" customFormat="1" ht="24.15" customHeight="1">
      <c r="B234" s="32"/>
      <c r="C234" s="131" t="s">
        <v>368</v>
      </c>
      <c r="D234" s="131" t="s">
        <v>167</v>
      </c>
      <c r="E234" s="132" t="s">
        <v>369</v>
      </c>
      <c r="F234" s="133" t="s">
        <v>370</v>
      </c>
      <c r="G234" s="134" t="s">
        <v>180</v>
      </c>
      <c r="H234" s="135">
        <v>27.09</v>
      </c>
      <c r="I234" s="136"/>
      <c r="J234" s="137">
        <f>ROUND(I234*H234,2)</f>
        <v>0</v>
      </c>
      <c r="K234" s="133" t="s">
        <v>171</v>
      </c>
      <c r="L234" s="32"/>
      <c r="M234" s="138" t="s">
        <v>19</v>
      </c>
      <c r="N234" s="139" t="s">
        <v>45</v>
      </c>
      <c r="P234" s="140">
        <f>O234*H234</f>
        <v>0</v>
      </c>
      <c r="Q234" s="140">
        <v>0</v>
      </c>
      <c r="R234" s="140">
        <f>Q234*H234</f>
        <v>0</v>
      </c>
      <c r="S234" s="140">
        <v>1.671</v>
      </c>
      <c r="T234" s="141">
        <f>S234*H234</f>
        <v>45.267389999999999</v>
      </c>
      <c r="AR234" s="142" t="s">
        <v>172</v>
      </c>
      <c r="AT234" s="142" t="s">
        <v>167</v>
      </c>
      <c r="AU234" s="142" t="s">
        <v>84</v>
      </c>
      <c r="AY234" s="17" t="s">
        <v>165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7" t="s">
        <v>82</v>
      </c>
      <c r="BK234" s="143">
        <f>ROUND(I234*H234,2)</f>
        <v>0</v>
      </c>
      <c r="BL234" s="17" t="s">
        <v>172</v>
      </c>
      <c r="BM234" s="142" t="s">
        <v>371</v>
      </c>
    </row>
    <row r="235" spans="2:65" s="1" customFormat="1" ht="10.199999999999999">
      <c r="B235" s="32"/>
      <c r="D235" s="144" t="s">
        <v>174</v>
      </c>
      <c r="F235" s="145" t="s">
        <v>372</v>
      </c>
      <c r="I235" s="146"/>
      <c r="L235" s="32"/>
      <c r="M235" s="147"/>
      <c r="T235" s="53"/>
      <c r="AT235" s="17" t="s">
        <v>174</v>
      </c>
      <c r="AU235" s="17" t="s">
        <v>84</v>
      </c>
    </row>
    <row r="236" spans="2:65" s="12" customFormat="1" ht="10.199999999999999">
      <c r="B236" s="148"/>
      <c r="D236" s="149" t="s">
        <v>176</v>
      </c>
      <c r="E236" s="150" t="s">
        <v>19</v>
      </c>
      <c r="F236" s="151" t="s">
        <v>373</v>
      </c>
      <c r="H236" s="152">
        <v>27.09</v>
      </c>
      <c r="I236" s="153"/>
      <c r="L236" s="148"/>
      <c r="M236" s="154"/>
      <c r="T236" s="155"/>
      <c r="AT236" s="150" t="s">
        <v>176</v>
      </c>
      <c r="AU236" s="150" t="s">
        <v>84</v>
      </c>
      <c r="AV236" s="12" t="s">
        <v>84</v>
      </c>
      <c r="AW236" s="12" t="s">
        <v>35</v>
      </c>
      <c r="AX236" s="12" t="s">
        <v>82</v>
      </c>
      <c r="AY236" s="150" t="s">
        <v>165</v>
      </c>
    </row>
    <row r="237" spans="2:65" s="1" customFormat="1" ht="16.5" customHeight="1">
      <c r="B237" s="32"/>
      <c r="C237" s="131" t="s">
        <v>374</v>
      </c>
      <c r="D237" s="131" t="s">
        <v>167</v>
      </c>
      <c r="E237" s="132" t="s">
        <v>375</v>
      </c>
      <c r="F237" s="133" t="s">
        <v>376</v>
      </c>
      <c r="G237" s="134" t="s">
        <v>180</v>
      </c>
      <c r="H237" s="135">
        <v>0.19</v>
      </c>
      <c r="I237" s="136"/>
      <c r="J237" s="137">
        <f>ROUND(I237*H237,2)</f>
        <v>0</v>
      </c>
      <c r="K237" s="133" t="s">
        <v>171</v>
      </c>
      <c r="L237" s="32"/>
      <c r="M237" s="138" t="s">
        <v>19</v>
      </c>
      <c r="N237" s="139" t="s">
        <v>45</v>
      </c>
      <c r="P237" s="140">
        <f>O237*H237</f>
        <v>0</v>
      </c>
      <c r="Q237" s="140">
        <v>0</v>
      </c>
      <c r="R237" s="140">
        <f>Q237*H237</f>
        <v>0</v>
      </c>
      <c r="S237" s="140">
        <v>2.2000000000000002</v>
      </c>
      <c r="T237" s="141">
        <f>S237*H237</f>
        <v>0.41800000000000004</v>
      </c>
      <c r="AR237" s="142" t="s">
        <v>172</v>
      </c>
      <c r="AT237" s="142" t="s">
        <v>167</v>
      </c>
      <c r="AU237" s="142" t="s">
        <v>84</v>
      </c>
      <c r="AY237" s="17" t="s">
        <v>165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7" t="s">
        <v>82</v>
      </c>
      <c r="BK237" s="143">
        <f>ROUND(I237*H237,2)</f>
        <v>0</v>
      </c>
      <c r="BL237" s="17" t="s">
        <v>172</v>
      </c>
      <c r="BM237" s="142" t="s">
        <v>377</v>
      </c>
    </row>
    <row r="238" spans="2:65" s="1" customFormat="1" ht="10.199999999999999">
      <c r="B238" s="32"/>
      <c r="D238" s="144" t="s">
        <v>174</v>
      </c>
      <c r="F238" s="145" t="s">
        <v>378</v>
      </c>
      <c r="I238" s="146"/>
      <c r="L238" s="32"/>
      <c r="M238" s="147"/>
      <c r="T238" s="53"/>
      <c r="AT238" s="17" t="s">
        <v>174</v>
      </c>
      <c r="AU238" s="17" t="s">
        <v>84</v>
      </c>
    </row>
    <row r="239" spans="2:65" s="12" customFormat="1" ht="10.199999999999999">
      <c r="B239" s="148"/>
      <c r="D239" s="149" t="s">
        <v>176</v>
      </c>
      <c r="E239" s="150" t="s">
        <v>19</v>
      </c>
      <c r="F239" s="151" t="s">
        <v>379</v>
      </c>
      <c r="H239" s="152">
        <v>0.19</v>
      </c>
      <c r="I239" s="153"/>
      <c r="L239" s="148"/>
      <c r="M239" s="154"/>
      <c r="T239" s="155"/>
      <c r="AT239" s="150" t="s">
        <v>176</v>
      </c>
      <c r="AU239" s="150" t="s">
        <v>84</v>
      </c>
      <c r="AV239" s="12" t="s">
        <v>84</v>
      </c>
      <c r="AW239" s="12" t="s">
        <v>35</v>
      </c>
      <c r="AX239" s="12" t="s">
        <v>82</v>
      </c>
      <c r="AY239" s="150" t="s">
        <v>165</v>
      </c>
    </row>
    <row r="240" spans="2:65" s="1" customFormat="1" ht="16.5" customHeight="1">
      <c r="B240" s="32"/>
      <c r="C240" s="131" t="s">
        <v>380</v>
      </c>
      <c r="D240" s="131" t="s">
        <v>167</v>
      </c>
      <c r="E240" s="132" t="s">
        <v>381</v>
      </c>
      <c r="F240" s="133" t="s">
        <v>382</v>
      </c>
      <c r="G240" s="134" t="s">
        <v>180</v>
      </c>
      <c r="H240" s="135">
        <v>0.56999999999999995</v>
      </c>
      <c r="I240" s="136"/>
      <c r="J240" s="137">
        <f>ROUND(I240*H240,2)</f>
        <v>0</v>
      </c>
      <c r="K240" s="133" t="s">
        <v>171</v>
      </c>
      <c r="L240" s="32"/>
      <c r="M240" s="138" t="s">
        <v>19</v>
      </c>
      <c r="N240" s="139" t="s">
        <v>45</v>
      </c>
      <c r="P240" s="140">
        <f>O240*H240</f>
        <v>0</v>
      </c>
      <c r="Q240" s="140">
        <v>0</v>
      </c>
      <c r="R240" s="140">
        <f>Q240*H240</f>
        <v>0</v>
      </c>
      <c r="S240" s="140">
        <v>2.2000000000000002</v>
      </c>
      <c r="T240" s="141">
        <f>S240*H240</f>
        <v>1.254</v>
      </c>
      <c r="AR240" s="142" t="s">
        <v>172</v>
      </c>
      <c r="AT240" s="142" t="s">
        <v>167</v>
      </c>
      <c r="AU240" s="142" t="s">
        <v>84</v>
      </c>
      <c r="AY240" s="17" t="s">
        <v>165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7" t="s">
        <v>82</v>
      </c>
      <c r="BK240" s="143">
        <f>ROUND(I240*H240,2)</f>
        <v>0</v>
      </c>
      <c r="BL240" s="17" t="s">
        <v>172</v>
      </c>
      <c r="BM240" s="142" t="s">
        <v>383</v>
      </c>
    </row>
    <row r="241" spans="2:65" s="1" customFormat="1" ht="10.199999999999999">
      <c r="B241" s="32"/>
      <c r="D241" s="144" t="s">
        <v>174</v>
      </c>
      <c r="F241" s="145" t="s">
        <v>384</v>
      </c>
      <c r="I241" s="146"/>
      <c r="L241" s="32"/>
      <c r="M241" s="147"/>
      <c r="T241" s="53"/>
      <c r="AT241" s="17" t="s">
        <v>174</v>
      </c>
      <c r="AU241" s="17" t="s">
        <v>84</v>
      </c>
    </row>
    <row r="242" spans="2:65" s="12" customFormat="1" ht="10.199999999999999">
      <c r="B242" s="148"/>
      <c r="D242" s="149" t="s">
        <v>176</v>
      </c>
      <c r="E242" s="150" t="s">
        <v>19</v>
      </c>
      <c r="F242" s="151" t="s">
        <v>385</v>
      </c>
      <c r="H242" s="152">
        <v>0.56999999999999995</v>
      </c>
      <c r="I242" s="153"/>
      <c r="L242" s="148"/>
      <c r="M242" s="154"/>
      <c r="T242" s="155"/>
      <c r="AT242" s="150" t="s">
        <v>176</v>
      </c>
      <c r="AU242" s="150" t="s">
        <v>84</v>
      </c>
      <c r="AV242" s="12" t="s">
        <v>84</v>
      </c>
      <c r="AW242" s="12" t="s">
        <v>35</v>
      </c>
      <c r="AX242" s="12" t="s">
        <v>82</v>
      </c>
      <c r="AY242" s="150" t="s">
        <v>165</v>
      </c>
    </row>
    <row r="243" spans="2:65" s="1" customFormat="1" ht="24.15" customHeight="1">
      <c r="B243" s="32"/>
      <c r="C243" s="131" t="s">
        <v>386</v>
      </c>
      <c r="D243" s="131" t="s">
        <v>167</v>
      </c>
      <c r="E243" s="132" t="s">
        <v>387</v>
      </c>
      <c r="F243" s="133" t="s">
        <v>388</v>
      </c>
      <c r="G243" s="134" t="s">
        <v>170</v>
      </c>
      <c r="H243" s="135">
        <v>0.97499999999999998</v>
      </c>
      <c r="I243" s="136"/>
      <c r="J243" s="137">
        <f>ROUND(I243*H243,2)</f>
        <v>0</v>
      </c>
      <c r="K243" s="133" t="s">
        <v>171</v>
      </c>
      <c r="L243" s="32"/>
      <c r="M243" s="138" t="s">
        <v>19</v>
      </c>
      <c r="N243" s="139" t="s">
        <v>45</v>
      </c>
      <c r="P243" s="140">
        <f>O243*H243</f>
        <v>0</v>
      </c>
      <c r="Q243" s="140">
        <v>0</v>
      </c>
      <c r="R243" s="140">
        <f>Q243*H243</f>
        <v>0</v>
      </c>
      <c r="S243" s="140">
        <v>4.8000000000000001E-2</v>
      </c>
      <c r="T243" s="141">
        <f>S243*H243</f>
        <v>4.6800000000000001E-2</v>
      </c>
      <c r="AR243" s="142" t="s">
        <v>172</v>
      </c>
      <c r="AT243" s="142" t="s">
        <v>167</v>
      </c>
      <c r="AU243" s="142" t="s">
        <v>84</v>
      </c>
      <c r="AY243" s="17" t="s">
        <v>165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7" t="s">
        <v>82</v>
      </c>
      <c r="BK243" s="143">
        <f>ROUND(I243*H243,2)</f>
        <v>0</v>
      </c>
      <c r="BL243" s="17" t="s">
        <v>172</v>
      </c>
      <c r="BM243" s="142" t="s">
        <v>389</v>
      </c>
    </row>
    <row r="244" spans="2:65" s="1" customFormat="1" ht="10.199999999999999">
      <c r="B244" s="32"/>
      <c r="D244" s="144" t="s">
        <v>174</v>
      </c>
      <c r="F244" s="145" t="s">
        <v>390</v>
      </c>
      <c r="I244" s="146"/>
      <c r="L244" s="32"/>
      <c r="M244" s="147"/>
      <c r="T244" s="53"/>
      <c r="AT244" s="17" t="s">
        <v>174</v>
      </c>
      <c r="AU244" s="17" t="s">
        <v>84</v>
      </c>
    </row>
    <row r="245" spans="2:65" s="12" customFormat="1" ht="10.199999999999999">
      <c r="B245" s="148"/>
      <c r="D245" s="149" t="s">
        <v>176</v>
      </c>
      <c r="E245" s="150" t="s">
        <v>19</v>
      </c>
      <c r="F245" s="151" t="s">
        <v>391</v>
      </c>
      <c r="H245" s="152">
        <v>0.97499999999999998</v>
      </c>
      <c r="I245" s="153"/>
      <c r="L245" s="148"/>
      <c r="M245" s="154"/>
      <c r="T245" s="155"/>
      <c r="AT245" s="150" t="s">
        <v>176</v>
      </c>
      <c r="AU245" s="150" t="s">
        <v>84</v>
      </c>
      <c r="AV245" s="12" t="s">
        <v>84</v>
      </c>
      <c r="AW245" s="12" t="s">
        <v>35</v>
      </c>
      <c r="AX245" s="12" t="s">
        <v>82</v>
      </c>
      <c r="AY245" s="150" t="s">
        <v>165</v>
      </c>
    </row>
    <row r="246" spans="2:65" s="1" customFormat="1" ht="24.15" customHeight="1">
      <c r="B246" s="32"/>
      <c r="C246" s="131" t="s">
        <v>392</v>
      </c>
      <c r="D246" s="131" t="s">
        <v>167</v>
      </c>
      <c r="E246" s="132" t="s">
        <v>393</v>
      </c>
      <c r="F246" s="133" t="s">
        <v>394</v>
      </c>
      <c r="G246" s="134" t="s">
        <v>170</v>
      </c>
      <c r="H246" s="135">
        <v>25.32</v>
      </c>
      <c r="I246" s="136"/>
      <c r="J246" s="137">
        <f>ROUND(I246*H246,2)</f>
        <v>0</v>
      </c>
      <c r="K246" s="133" t="s">
        <v>171</v>
      </c>
      <c r="L246" s="32"/>
      <c r="M246" s="138" t="s">
        <v>19</v>
      </c>
      <c r="N246" s="139" t="s">
        <v>45</v>
      </c>
      <c r="P246" s="140">
        <f>O246*H246</f>
        <v>0</v>
      </c>
      <c r="Q246" s="140">
        <v>0</v>
      </c>
      <c r="R246" s="140">
        <f>Q246*H246</f>
        <v>0</v>
      </c>
      <c r="S246" s="140">
        <v>0.05</v>
      </c>
      <c r="T246" s="141">
        <f>S246*H246</f>
        <v>1.266</v>
      </c>
      <c r="AR246" s="142" t="s">
        <v>172</v>
      </c>
      <c r="AT246" s="142" t="s">
        <v>167</v>
      </c>
      <c r="AU246" s="142" t="s">
        <v>84</v>
      </c>
      <c r="AY246" s="17" t="s">
        <v>165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7" t="s">
        <v>82</v>
      </c>
      <c r="BK246" s="143">
        <f>ROUND(I246*H246,2)</f>
        <v>0</v>
      </c>
      <c r="BL246" s="17" t="s">
        <v>172</v>
      </c>
      <c r="BM246" s="142" t="s">
        <v>395</v>
      </c>
    </row>
    <row r="247" spans="2:65" s="1" customFormat="1" ht="10.199999999999999">
      <c r="B247" s="32"/>
      <c r="D247" s="144" t="s">
        <v>174</v>
      </c>
      <c r="F247" s="145" t="s">
        <v>396</v>
      </c>
      <c r="I247" s="146"/>
      <c r="L247" s="32"/>
      <c r="M247" s="147"/>
      <c r="T247" s="53"/>
      <c r="AT247" s="17" t="s">
        <v>174</v>
      </c>
      <c r="AU247" s="17" t="s">
        <v>84</v>
      </c>
    </row>
    <row r="248" spans="2:65" s="12" customFormat="1" ht="10.199999999999999">
      <c r="B248" s="148"/>
      <c r="D248" s="149" t="s">
        <v>176</v>
      </c>
      <c r="E248" s="150" t="s">
        <v>19</v>
      </c>
      <c r="F248" s="151" t="s">
        <v>397</v>
      </c>
      <c r="H248" s="152">
        <v>25.32</v>
      </c>
      <c r="I248" s="153"/>
      <c r="L248" s="148"/>
      <c r="M248" s="154"/>
      <c r="T248" s="155"/>
      <c r="AT248" s="150" t="s">
        <v>176</v>
      </c>
      <c r="AU248" s="150" t="s">
        <v>84</v>
      </c>
      <c r="AV248" s="12" t="s">
        <v>84</v>
      </c>
      <c r="AW248" s="12" t="s">
        <v>35</v>
      </c>
      <c r="AX248" s="12" t="s">
        <v>82</v>
      </c>
      <c r="AY248" s="150" t="s">
        <v>165</v>
      </c>
    </row>
    <row r="249" spans="2:65" s="1" customFormat="1" ht="24.15" customHeight="1">
      <c r="B249" s="32"/>
      <c r="C249" s="131" t="s">
        <v>398</v>
      </c>
      <c r="D249" s="131" t="s">
        <v>167</v>
      </c>
      <c r="E249" s="132" t="s">
        <v>399</v>
      </c>
      <c r="F249" s="133" t="s">
        <v>400</v>
      </c>
      <c r="G249" s="134" t="s">
        <v>170</v>
      </c>
      <c r="H249" s="135">
        <v>5.3449999999999998</v>
      </c>
      <c r="I249" s="136"/>
      <c r="J249" s="137">
        <f>ROUND(I249*H249,2)</f>
        <v>0</v>
      </c>
      <c r="K249" s="133" t="s">
        <v>171</v>
      </c>
      <c r="L249" s="32"/>
      <c r="M249" s="138" t="s">
        <v>19</v>
      </c>
      <c r="N249" s="139" t="s">
        <v>45</v>
      </c>
      <c r="P249" s="140">
        <f>O249*H249</f>
        <v>0</v>
      </c>
      <c r="Q249" s="140">
        <v>0</v>
      </c>
      <c r="R249" s="140">
        <f>Q249*H249</f>
        <v>0</v>
      </c>
      <c r="S249" s="140">
        <v>7.5999999999999998E-2</v>
      </c>
      <c r="T249" s="141">
        <f>S249*H249</f>
        <v>0.40621999999999997</v>
      </c>
      <c r="AR249" s="142" t="s">
        <v>172</v>
      </c>
      <c r="AT249" s="142" t="s">
        <v>167</v>
      </c>
      <c r="AU249" s="142" t="s">
        <v>84</v>
      </c>
      <c r="AY249" s="17" t="s">
        <v>165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7" t="s">
        <v>82</v>
      </c>
      <c r="BK249" s="143">
        <f>ROUND(I249*H249,2)</f>
        <v>0</v>
      </c>
      <c r="BL249" s="17" t="s">
        <v>172</v>
      </c>
      <c r="BM249" s="142" t="s">
        <v>401</v>
      </c>
    </row>
    <row r="250" spans="2:65" s="1" customFormat="1" ht="10.199999999999999">
      <c r="B250" s="32"/>
      <c r="D250" s="144" t="s">
        <v>174</v>
      </c>
      <c r="F250" s="145" t="s">
        <v>402</v>
      </c>
      <c r="I250" s="146"/>
      <c r="L250" s="32"/>
      <c r="M250" s="147"/>
      <c r="T250" s="53"/>
      <c r="AT250" s="17" t="s">
        <v>174</v>
      </c>
      <c r="AU250" s="17" t="s">
        <v>84</v>
      </c>
    </row>
    <row r="251" spans="2:65" s="12" customFormat="1" ht="10.199999999999999">
      <c r="B251" s="148"/>
      <c r="D251" s="149" t="s">
        <v>176</v>
      </c>
      <c r="E251" s="150" t="s">
        <v>19</v>
      </c>
      <c r="F251" s="151" t="s">
        <v>403</v>
      </c>
      <c r="H251" s="152">
        <v>1.9</v>
      </c>
      <c r="I251" s="153"/>
      <c r="L251" s="148"/>
      <c r="M251" s="154"/>
      <c r="T251" s="155"/>
      <c r="AT251" s="150" t="s">
        <v>176</v>
      </c>
      <c r="AU251" s="150" t="s">
        <v>84</v>
      </c>
      <c r="AV251" s="12" t="s">
        <v>84</v>
      </c>
      <c r="AW251" s="12" t="s">
        <v>35</v>
      </c>
      <c r="AX251" s="12" t="s">
        <v>74</v>
      </c>
      <c r="AY251" s="150" t="s">
        <v>165</v>
      </c>
    </row>
    <row r="252" spans="2:65" s="12" customFormat="1" ht="10.199999999999999">
      <c r="B252" s="148"/>
      <c r="D252" s="149" t="s">
        <v>176</v>
      </c>
      <c r="E252" s="150" t="s">
        <v>19</v>
      </c>
      <c r="F252" s="151" t="s">
        <v>404</v>
      </c>
      <c r="H252" s="152">
        <v>3.4449999999999998</v>
      </c>
      <c r="I252" s="153"/>
      <c r="L252" s="148"/>
      <c r="M252" s="154"/>
      <c r="T252" s="155"/>
      <c r="AT252" s="150" t="s">
        <v>176</v>
      </c>
      <c r="AU252" s="150" t="s">
        <v>84</v>
      </c>
      <c r="AV252" s="12" t="s">
        <v>84</v>
      </c>
      <c r="AW252" s="12" t="s">
        <v>35</v>
      </c>
      <c r="AX252" s="12" t="s">
        <v>74</v>
      </c>
      <c r="AY252" s="150" t="s">
        <v>165</v>
      </c>
    </row>
    <row r="253" spans="2:65" s="13" customFormat="1" ht="10.199999999999999">
      <c r="B253" s="156"/>
      <c r="D253" s="149" t="s">
        <v>176</v>
      </c>
      <c r="E253" s="157" t="s">
        <v>19</v>
      </c>
      <c r="F253" s="158" t="s">
        <v>218</v>
      </c>
      <c r="H253" s="159">
        <v>5.3449999999999998</v>
      </c>
      <c r="I253" s="160"/>
      <c r="L253" s="156"/>
      <c r="M253" s="161"/>
      <c r="T253" s="162"/>
      <c r="AT253" s="157" t="s">
        <v>176</v>
      </c>
      <c r="AU253" s="157" t="s">
        <v>84</v>
      </c>
      <c r="AV253" s="13" t="s">
        <v>172</v>
      </c>
      <c r="AW253" s="13" t="s">
        <v>35</v>
      </c>
      <c r="AX253" s="13" t="s">
        <v>82</v>
      </c>
      <c r="AY253" s="157" t="s">
        <v>165</v>
      </c>
    </row>
    <row r="254" spans="2:65" s="1" customFormat="1" ht="24.15" customHeight="1">
      <c r="B254" s="32"/>
      <c r="C254" s="131" t="s">
        <v>405</v>
      </c>
      <c r="D254" s="131" t="s">
        <v>167</v>
      </c>
      <c r="E254" s="132" t="s">
        <v>406</v>
      </c>
      <c r="F254" s="133" t="s">
        <v>407</v>
      </c>
      <c r="G254" s="134" t="s">
        <v>180</v>
      </c>
      <c r="H254" s="135">
        <v>3.6</v>
      </c>
      <c r="I254" s="136"/>
      <c r="J254" s="137">
        <f>ROUND(I254*H254,2)</f>
        <v>0</v>
      </c>
      <c r="K254" s="133" t="s">
        <v>171</v>
      </c>
      <c r="L254" s="32"/>
      <c r="M254" s="138" t="s">
        <v>19</v>
      </c>
      <c r="N254" s="139" t="s">
        <v>45</v>
      </c>
      <c r="P254" s="140">
        <f>O254*H254</f>
        <v>0</v>
      </c>
      <c r="Q254" s="140">
        <v>0</v>
      </c>
      <c r="R254" s="140">
        <f>Q254*H254</f>
        <v>0</v>
      </c>
      <c r="S254" s="140">
        <v>1.8</v>
      </c>
      <c r="T254" s="141">
        <f>S254*H254</f>
        <v>6.48</v>
      </c>
      <c r="AR254" s="142" t="s">
        <v>172</v>
      </c>
      <c r="AT254" s="142" t="s">
        <v>167</v>
      </c>
      <c r="AU254" s="142" t="s">
        <v>84</v>
      </c>
      <c r="AY254" s="17" t="s">
        <v>165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7" t="s">
        <v>82</v>
      </c>
      <c r="BK254" s="143">
        <f>ROUND(I254*H254,2)</f>
        <v>0</v>
      </c>
      <c r="BL254" s="17" t="s">
        <v>172</v>
      </c>
      <c r="BM254" s="142" t="s">
        <v>408</v>
      </c>
    </row>
    <row r="255" spans="2:65" s="1" customFormat="1" ht="10.199999999999999">
      <c r="B255" s="32"/>
      <c r="D255" s="144" t="s">
        <v>174</v>
      </c>
      <c r="F255" s="145" t="s">
        <v>409</v>
      </c>
      <c r="I255" s="146"/>
      <c r="L255" s="32"/>
      <c r="M255" s="147"/>
      <c r="T255" s="53"/>
      <c r="AT255" s="17" t="s">
        <v>174</v>
      </c>
      <c r="AU255" s="17" t="s">
        <v>84</v>
      </c>
    </row>
    <row r="256" spans="2:65" s="12" customFormat="1" ht="10.199999999999999">
      <c r="B256" s="148"/>
      <c r="D256" s="149" t="s">
        <v>176</v>
      </c>
      <c r="E256" s="150" t="s">
        <v>19</v>
      </c>
      <c r="F256" s="151" t="s">
        <v>410</v>
      </c>
      <c r="H256" s="152">
        <v>1.2</v>
      </c>
      <c r="I256" s="153"/>
      <c r="L256" s="148"/>
      <c r="M256" s="154"/>
      <c r="T256" s="155"/>
      <c r="AT256" s="150" t="s">
        <v>176</v>
      </c>
      <c r="AU256" s="150" t="s">
        <v>84</v>
      </c>
      <c r="AV256" s="12" t="s">
        <v>84</v>
      </c>
      <c r="AW256" s="12" t="s">
        <v>35</v>
      </c>
      <c r="AX256" s="12" t="s">
        <v>74</v>
      </c>
      <c r="AY256" s="150" t="s">
        <v>165</v>
      </c>
    </row>
    <row r="257" spans="2:65" s="12" customFormat="1" ht="10.199999999999999">
      <c r="B257" s="148"/>
      <c r="D257" s="149" t="s">
        <v>176</v>
      </c>
      <c r="E257" s="150" t="s">
        <v>19</v>
      </c>
      <c r="F257" s="151" t="s">
        <v>411</v>
      </c>
      <c r="H257" s="152">
        <v>1.2</v>
      </c>
      <c r="I257" s="153"/>
      <c r="L257" s="148"/>
      <c r="M257" s="154"/>
      <c r="T257" s="155"/>
      <c r="AT257" s="150" t="s">
        <v>176</v>
      </c>
      <c r="AU257" s="150" t="s">
        <v>84</v>
      </c>
      <c r="AV257" s="12" t="s">
        <v>84</v>
      </c>
      <c r="AW257" s="12" t="s">
        <v>35</v>
      </c>
      <c r="AX257" s="12" t="s">
        <v>74</v>
      </c>
      <c r="AY257" s="150" t="s">
        <v>165</v>
      </c>
    </row>
    <row r="258" spans="2:65" s="12" customFormat="1" ht="10.199999999999999">
      <c r="B258" s="148"/>
      <c r="D258" s="149" t="s">
        <v>176</v>
      </c>
      <c r="E258" s="150" t="s">
        <v>19</v>
      </c>
      <c r="F258" s="151" t="s">
        <v>412</v>
      </c>
      <c r="H258" s="152">
        <v>1.2</v>
      </c>
      <c r="I258" s="153"/>
      <c r="L258" s="148"/>
      <c r="M258" s="154"/>
      <c r="T258" s="155"/>
      <c r="AT258" s="150" t="s">
        <v>176</v>
      </c>
      <c r="AU258" s="150" t="s">
        <v>84</v>
      </c>
      <c r="AV258" s="12" t="s">
        <v>84</v>
      </c>
      <c r="AW258" s="12" t="s">
        <v>35</v>
      </c>
      <c r="AX258" s="12" t="s">
        <v>74</v>
      </c>
      <c r="AY258" s="150" t="s">
        <v>165</v>
      </c>
    </row>
    <row r="259" spans="2:65" s="13" customFormat="1" ht="10.199999999999999">
      <c r="B259" s="156"/>
      <c r="D259" s="149" t="s">
        <v>176</v>
      </c>
      <c r="E259" s="157" t="s">
        <v>19</v>
      </c>
      <c r="F259" s="158" t="s">
        <v>218</v>
      </c>
      <c r="H259" s="159">
        <v>3.6</v>
      </c>
      <c r="I259" s="160"/>
      <c r="L259" s="156"/>
      <c r="M259" s="161"/>
      <c r="T259" s="162"/>
      <c r="AT259" s="157" t="s">
        <v>176</v>
      </c>
      <c r="AU259" s="157" t="s">
        <v>84</v>
      </c>
      <c r="AV259" s="13" t="s">
        <v>172</v>
      </c>
      <c r="AW259" s="13" t="s">
        <v>35</v>
      </c>
      <c r="AX259" s="13" t="s">
        <v>82</v>
      </c>
      <c r="AY259" s="157" t="s">
        <v>165</v>
      </c>
    </row>
    <row r="260" spans="2:65" s="1" customFormat="1" ht="24.15" customHeight="1">
      <c r="B260" s="32"/>
      <c r="C260" s="131" t="s">
        <v>413</v>
      </c>
      <c r="D260" s="131" t="s">
        <v>167</v>
      </c>
      <c r="E260" s="132" t="s">
        <v>414</v>
      </c>
      <c r="F260" s="133" t="s">
        <v>415</v>
      </c>
      <c r="G260" s="134" t="s">
        <v>351</v>
      </c>
      <c r="H260" s="135">
        <v>12</v>
      </c>
      <c r="I260" s="136"/>
      <c r="J260" s="137">
        <f>ROUND(I260*H260,2)</f>
        <v>0</v>
      </c>
      <c r="K260" s="133" t="s">
        <v>171</v>
      </c>
      <c r="L260" s="32"/>
      <c r="M260" s="138" t="s">
        <v>19</v>
      </c>
      <c r="N260" s="139" t="s">
        <v>45</v>
      </c>
      <c r="P260" s="140">
        <f>O260*H260</f>
        <v>0</v>
      </c>
      <c r="Q260" s="140">
        <v>0</v>
      </c>
      <c r="R260" s="140">
        <f>Q260*H260</f>
        <v>0</v>
      </c>
      <c r="S260" s="140">
        <v>4.7E-2</v>
      </c>
      <c r="T260" s="141">
        <f>S260*H260</f>
        <v>0.56400000000000006</v>
      </c>
      <c r="AR260" s="142" t="s">
        <v>172</v>
      </c>
      <c r="AT260" s="142" t="s">
        <v>167</v>
      </c>
      <c r="AU260" s="142" t="s">
        <v>84</v>
      </c>
      <c r="AY260" s="17" t="s">
        <v>165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7" t="s">
        <v>82</v>
      </c>
      <c r="BK260" s="143">
        <f>ROUND(I260*H260,2)</f>
        <v>0</v>
      </c>
      <c r="BL260" s="17" t="s">
        <v>172</v>
      </c>
      <c r="BM260" s="142" t="s">
        <v>416</v>
      </c>
    </row>
    <row r="261" spans="2:65" s="1" customFormat="1" ht="10.199999999999999">
      <c r="B261" s="32"/>
      <c r="D261" s="144" t="s">
        <v>174</v>
      </c>
      <c r="F261" s="145" t="s">
        <v>417</v>
      </c>
      <c r="I261" s="146"/>
      <c r="L261" s="32"/>
      <c r="M261" s="147"/>
      <c r="T261" s="53"/>
      <c r="AT261" s="17" t="s">
        <v>174</v>
      </c>
      <c r="AU261" s="17" t="s">
        <v>84</v>
      </c>
    </row>
    <row r="262" spans="2:65" s="12" customFormat="1" ht="10.199999999999999">
      <c r="B262" s="148"/>
      <c r="D262" s="149" t="s">
        <v>176</v>
      </c>
      <c r="E262" s="150" t="s">
        <v>19</v>
      </c>
      <c r="F262" s="151" t="s">
        <v>418</v>
      </c>
      <c r="H262" s="152">
        <v>6</v>
      </c>
      <c r="I262" s="153"/>
      <c r="L262" s="148"/>
      <c r="M262" s="154"/>
      <c r="T262" s="155"/>
      <c r="AT262" s="150" t="s">
        <v>176</v>
      </c>
      <c r="AU262" s="150" t="s">
        <v>84</v>
      </c>
      <c r="AV262" s="12" t="s">
        <v>84</v>
      </c>
      <c r="AW262" s="12" t="s">
        <v>35</v>
      </c>
      <c r="AX262" s="12" t="s">
        <v>74</v>
      </c>
      <c r="AY262" s="150" t="s">
        <v>165</v>
      </c>
    </row>
    <row r="263" spans="2:65" s="12" customFormat="1" ht="10.199999999999999">
      <c r="B263" s="148"/>
      <c r="D263" s="149" t="s">
        <v>176</v>
      </c>
      <c r="E263" s="150" t="s">
        <v>19</v>
      </c>
      <c r="F263" s="151" t="s">
        <v>419</v>
      </c>
      <c r="H263" s="152">
        <v>6</v>
      </c>
      <c r="I263" s="153"/>
      <c r="L263" s="148"/>
      <c r="M263" s="154"/>
      <c r="T263" s="155"/>
      <c r="AT263" s="150" t="s">
        <v>176</v>
      </c>
      <c r="AU263" s="150" t="s">
        <v>84</v>
      </c>
      <c r="AV263" s="12" t="s">
        <v>84</v>
      </c>
      <c r="AW263" s="12" t="s">
        <v>35</v>
      </c>
      <c r="AX263" s="12" t="s">
        <v>74</v>
      </c>
      <c r="AY263" s="150" t="s">
        <v>165</v>
      </c>
    </row>
    <row r="264" spans="2:65" s="13" customFormat="1" ht="10.199999999999999">
      <c r="B264" s="156"/>
      <c r="D264" s="149" t="s">
        <v>176</v>
      </c>
      <c r="E264" s="157" t="s">
        <v>19</v>
      </c>
      <c r="F264" s="158" t="s">
        <v>218</v>
      </c>
      <c r="H264" s="159">
        <v>12</v>
      </c>
      <c r="I264" s="160"/>
      <c r="L264" s="156"/>
      <c r="M264" s="161"/>
      <c r="T264" s="162"/>
      <c r="AT264" s="157" t="s">
        <v>176</v>
      </c>
      <c r="AU264" s="157" t="s">
        <v>84</v>
      </c>
      <c r="AV264" s="13" t="s">
        <v>172</v>
      </c>
      <c r="AW264" s="13" t="s">
        <v>35</v>
      </c>
      <c r="AX264" s="13" t="s">
        <v>82</v>
      </c>
      <c r="AY264" s="157" t="s">
        <v>165</v>
      </c>
    </row>
    <row r="265" spans="2:65" s="1" customFormat="1" ht="24.15" customHeight="1">
      <c r="B265" s="32"/>
      <c r="C265" s="131" t="s">
        <v>420</v>
      </c>
      <c r="D265" s="131" t="s">
        <v>167</v>
      </c>
      <c r="E265" s="132" t="s">
        <v>421</v>
      </c>
      <c r="F265" s="133" t="s">
        <v>422</v>
      </c>
      <c r="G265" s="134" t="s">
        <v>351</v>
      </c>
      <c r="H265" s="135">
        <v>0.5</v>
      </c>
      <c r="I265" s="136"/>
      <c r="J265" s="137">
        <f>ROUND(I265*H265,2)</f>
        <v>0</v>
      </c>
      <c r="K265" s="133" t="s">
        <v>171</v>
      </c>
      <c r="L265" s="32"/>
      <c r="M265" s="138" t="s">
        <v>19</v>
      </c>
      <c r="N265" s="139" t="s">
        <v>45</v>
      </c>
      <c r="P265" s="140">
        <f>O265*H265</f>
        <v>0</v>
      </c>
      <c r="Q265" s="140">
        <v>3.5999999999999999E-3</v>
      </c>
      <c r="R265" s="140">
        <f>Q265*H265</f>
        <v>1.8E-3</v>
      </c>
      <c r="S265" s="140">
        <v>0.16</v>
      </c>
      <c r="T265" s="141">
        <f>S265*H265</f>
        <v>0.08</v>
      </c>
      <c r="AR265" s="142" t="s">
        <v>172</v>
      </c>
      <c r="AT265" s="142" t="s">
        <v>167</v>
      </c>
      <c r="AU265" s="142" t="s">
        <v>84</v>
      </c>
      <c r="AY265" s="17" t="s">
        <v>165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7" t="s">
        <v>82</v>
      </c>
      <c r="BK265" s="143">
        <f>ROUND(I265*H265,2)</f>
        <v>0</v>
      </c>
      <c r="BL265" s="17" t="s">
        <v>172</v>
      </c>
      <c r="BM265" s="142" t="s">
        <v>423</v>
      </c>
    </row>
    <row r="266" spans="2:65" s="1" customFormat="1" ht="10.199999999999999">
      <c r="B266" s="32"/>
      <c r="D266" s="144" t="s">
        <v>174</v>
      </c>
      <c r="F266" s="145" t="s">
        <v>424</v>
      </c>
      <c r="I266" s="146"/>
      <c r="L266" s="32"/>
      <c r="M266" s="147"/>
      <c r="T266" s="53"/>
      <c r="AT266" s="17" t="s">
        <v>174</v>
      </c>
      <c r="AU266" s="17" t="s">
        <v>84</v>
      </c>
    </row>
    <row r="267" spans="2:65" s="1" customFormat="1" ht="24.15" customHeight="1">
      <c r="B267" s="32"/>
      <c r="C267" s="131" t="s">
        <v>425</v>
      </c>
      <c r="D267" s="131" t="s">
        <v>167</v>
      </c>
      <c r="E267" s="132" t="s">
        <v>426</v>
      </c>
      <c r="F267" s="133" t="s">
        <v>427</v>
      </c>
      <c r="G267" s="134" t="s">
        <v>170</v>
      </c>
      <c r="H267" s="135">
        <v>7.04</v>
      </c>
      <c r="I267" s="136"/>
      <c r="J267" s="137">
        <f>ROUND(I267*H267,2)</f>
        <v>0</v>
      </c>
      <c r="K267" s="133" t="s">
        <v>171</v>
      </c>
      <c r="L267" s="32"/>
      <c r="M267" s="138" t="s">
        <v>19</v>
      </c>
      <c r="N267" s="139" t="s">
        <v>45</v>
      </c>
      <c r="P267" s="140">
        <f>O267*H267</f>
        <v>0</v>
      </c>
      <c r="Q267" s="140">
        <v>0</v>
      </c>
      <c r="R267" s="140">
        <f>Q267*H267</f>
        <v>0</v>
      </c>
      <c r="S267" s="140">
        <v>4.5999999999999999E-2</v>
      </c>
      <c r="T267" s="141">
        <f>S267*H267</f>
        <v>0.32384000000000002</v>
      </c>
      <c r="AR267" s="142" t="s">
        <v>172</v>
      </c>
      <c r="AT267" s="142" t="s">
        <v>167</v>
      </c>
      <c r="AU267" s="142" t="s">
        <v>84</v>
      </c>
      <c r="AY267" s="17" t="s">
        <v>165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7" t="s">
        <v>82</v>
      </c>
      <c r="BK267" s="143">
        <f>ROUND(I267*H267,2)</f>
        <v>0</v>
      </c>
      <c r="BL267" s="17" t="s">
        <v>172</v>
      </c>
      <c r="BM267" s="142" t="s">
        <v>428</v>
      </c>
    </row>
    <row r="268" spans="2:65" s="1" customFormat="1" ht="10.199999999999999">
      <c r="B268" s="32"/>
      <c r="D268" s="144" t="s">
        <v>174</v>
      </c>
      <c r="F268" s="145" t="s">
        <v>429</v>
      </c>
      <c r="I268" s="146"/>
      <c r="L268" s="32"/>
      <c r="M268" s="147"/>
      <c r="T268" s="53"/>
      <c r="AT268" s="17" t="s">
        <v>174</v>
      </c>
      <c r="AU268" s="17" t="s">
        <v>84</v>
      </c>
    </row>
    <row r="269" spans="2:65" s="12" customFormat="1" ht="10.199999999999999">
      <c r="B269" s="148"/>
      <c r="D269" s="149" t="s">
        <v>176</v>
      </c>
      <c r="E269" s="150" t="s">
        <v>19</v>
      </c>
      <c r="F269" s="151" t="s">
        <v>279</v>
      </c>
      <c r="H269" s="152">
        <v>7.04</v>
      </c>
      <c r="I269" s="153"/>
      <c r="L269" s="148"/>
      <c r="M269" s="154"/>
      <c r="T269" s="155"/>
      <c r="AT269" s="150" t="s">
        <v>176</v>
      </c>
      <c r="AU269" s="150" t="s">
        <v>84</v>
      </c>
      <c r="AV269" s="12" t="s">
        <v>84</v>
      </c>
      <c r="AW269" s="12" t="s">
        <v>35</v>
      </c>
      <c r="AX269" s="12" t="s">
        <v>82</v>
      </c>
      <c r="AY269" s="150" t="s">
        <v>165</v>
      </c>
    </row>
    <row r="270" spans="2:65" s="1" customFormat="1" ht="24.15" customHeight="1">
      <c r="B270" s="32"/>
      <c r="C270" s="131" t="s">
        <v>430</v>
      </c>
      <c r="D270" s="131" t="s">
        <v>167</v>
      </c>
      <c r="E270" s="132" t="s">
        <v>431</v>
      </c>
      <c r="F270" s="133" t="s">
        <v>432</v>
      </c>
      <c r="G270" s="134" t="s">
        <v>170</v>
      </c>
      <c r="H270" s="135">
        <v>7.04</v>
      </c>
      <c r="I270" s="136"/>
      <c r="J270" s="137">
        <f>ROUND(I270*H270,2)</f>
        <v>0</v>
      </c>
      <c r="K270" s="133" t="s">
        <v>171</v>
      </c>
      <c r="L270" s="32"/>
      <c r="M270" s="138" t="s">
        <v>19</v>
      </c>
      <c r="N270" s="139" t="s">
        <v>45</v>
      </c>
      <c r="P270" s="140">
        <f>O270*H270</f>
        <v>0</v>
      </c>
      <c r="Q270" s="140">
        <v>0</v>
      </c>
      <c r="R270" s="140">
        <f>Q270*H270</f>
        <v>0</v>
      </c>
      <c r="S270" s="140">
        <v>6.8000000000000005E-2</v>
      </c>
      <c r="T270" s="141">
        <f>S270*H270</f>
        <v>0.47872000000000003</v>
      </c>
      <c r="AR270" s="142" t="s">
        <v>172</v>
      </c>
      <c r="AT270" s="142" t="s">
        <v>167</v>
      </c>
      <c r="AU270" s="142" t="s">
        <v>84</v>
      </c>
      <c r="AY270" s="17" t="s">
        <v>165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7" t="s">
        <v>82</v>
      </c>
      <c r="BK270" s="143">
        <f>ROUND(I270*H270,2)</f>
        <v>0</v>
      </c>
      <c r="BL270" s="17" t="s">
        <v>172</v>
      </c>
      <c r="BM270" s="142" t="s">
        <v>433</v>
      </c>
    </row>
    <row r="271" spans="2:65" s="1" customFormat="1" ht="10.199999999999999">
      <c r="B271" s="32"/>
      <c r="D271" s="144" t="s">
        <v>174</v>
      </c>
      <c r="F271" s="145" t="s">
        <v>434</v>
      </c>
      <c r="I271" s="146"/>
      <c r="L271" s="32"/>
      <c r="M271" s="147"/>
      <c r="T271" s="53"/>
      <c r="AT271" s="17" t="s">
        <v>174</v>
      </c>
      <c r="AU271" s="17" t="s">
        <v>84</v>
      </c>
    </row>
    <row r="272" spans="2:65" s="12" customFormat="1" ht="10.199999999999999">
      <c r="B272" s="148"/>
      <c r="D272" s="149" t="s">
        <v>176</v>
      </c>
      <c r="E272" s="150" t="s">
        <v>19</v>
      </c>
      <c r="F272" s="151" t="s">
        <v>279</v>
      </c>
      <c r="H272" s="152">
        <v>7.04</v>
      </c>
      <c r="I272" s="153"/>
      <c r="L272" s="148"/>
      <c r="M272" s="154"/>
      <c r="T272" s="155"/>
      <c r="AT272" s="150" t="s">
        <v>176</v>
      </c>
      <c r="AU272" s="150" t="s">
        <v>84</v>
      </c>
      <c r="AV272" s="12" t="s">
        <v>84</v>
      </c>
      <c r="AW272" s="12" t="s">
        <v>35</v>
      </c>
      <c r="AX272" s="12" t="s">
        <v>82</v>
      </c>
      <c r="AY272" s="150" t="s">
        <v>165</v>
      </c>
    </row>
    <row r="273" spans="2:65" s="1" customFormat="1" ht="37.799999999999997" customHeight="1">
      <c r="B273" s="32"/>
      <c r="C273" s="131" t="s">
        <v>435</v>
      </c>
      <c r="D273" s="131" t="s">
        <v>167</v>
      </c>
      <c r="E273" s="132" t="s">
        <v>436</v>
      </c>
      <c r="F273" s="133" t="s">
        <v>437</v>
      </c>
      <c r="G273" s="134" t="s">
        <v>170</v>
      </c>
      <c r="H273" s="135">
        <v>22</v>
      </c>
      <c r="I273" s="136"/>
      <c r="J273" s="137">
        <f>ROUND(I273*H273,2)</f>
        <v>0</v>
      </c>
      <c r="K273" s="133" t="s">
        <v>171</v>
      </c>
      <c r="L273" s="32"/>
      <c r="M273" s="138" t="s">
        <v>19</v>
      </c>
      <c r="N273" s="139" t="s">
        <v>45</v>
      </c>
      <c r="P273" s="140">
        <f>O273*H273</f>
        <v>0</v>
      </c>
      <c r="Q273" s="140">
        <v>0</v>
      </c>
      <c r="R273" s="140">
        <f>Q273*H273</f>
        <v>0</v>
      </c>
      <c r="S273" s="140">
        <v>0</v>
      </c>
      <c r="T273" s="141">
        <f>S273*H273</f>
        <v>0</v>
      </c>
      <c r="AR273" s="142" t="s">
        <v>172</v>
      </c>
      <c r="AT273" s="142" t="s">
        <v>167</v>
      </c>
      <c r="AU273" s="142" t="s">
        <v>84</v>
      </c>
      <c r="AY273" s="17" t="s">
        <v>165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7" t="s">
        <v>82</v>
      </c>
      <c r="BK273" s="143">
        <f>ROUND(I273*H273,2)</f>
        <v>0</v>
      </c>
      <c r="BL273" s="17" t="s">
        <v>172</v>
      </c>
      <c r="BM273" s="142" t="s">
        <v>438</v>
      </c>
    </row>
    <row r="274" spans="2:65" s="1" customFormat="1" ht="10.199999999999999">
      <c r="B274" s="32"/>
      <c r="D274" s="144" t="s">
        <v>174</v>
      </c>
      <c r="F274" s="145" t="s">
        <v>439</v>
      </c>
      <c r="I274" s="146"/>
      <c r="L274" s="32"/>
      <c r="M274" s="147"/>
      <c r="T274" s="53"/>
      <c r="AT274" s="17" t="s">
        <v>174</v>
      </c>
      <c r="AU274" s="17" t="s">
        <v>84</v>
      </c>
    </row>
    <row r="275" spans="2:65" s="12" customFormat="1" ht="10.199999999999999">
      <c r="B275" s="148"/>
      <c r="D275" s="149" t="s">
        <v>176</v>
      </c>
      <c r="E275" s="150" t="s">
        <v>19</v>
      </c>
      <c r="F275" s="151" t="s">
        <v>217</v>
      </c>
      <c r="H275" s="152">
        <v>22</v>
      </c>
      <c r="I275" s="153"/>
      <c r="L275" s="148"/>
      <c r="M275" s="154"/>
      <c r="T275" s="155"/>
      <c r="AT275" s="150" t="s">
        <v>176</v>
      </c>
      <c r="AU275" s="150" t="s">
        <v>84</v>
      </c>
      <c r="AV275" s="12" t="s">
        <v>84</v>
      </c>
      <c r="AW275" s="12" t="s">
        <v>35</v>
      </c>
      <c r="AX275" s="12" t="s">
        <v>82</v>
      </c>
      <c r="AY275" s="150" t="s">
        <v>165</v>
      </c>
    </row>
    <row r="276" spans="2:65" s="1" customFormat="1" ht="24.15" customHeight="1">
      <c r="B276" s="32"/>
      <c r="C276" s="131" t="s">
        <v>440</v>
      </c>
      <c r="D276" s="131" t="s">
        <v>167</v>
      </c>
      <c r="E276" s="132" t="s">
        <v>441</v>
      </c>
      <c r="F276" s="133" t="s">
        <v>442</v>
      </c>
      <c r="G276" s="134" t="s">
        <v>180</v>
      </c>
      <c r="H276" s="135">
        <v>43.752000000000002</v>
      </c>
      <c r="I276" s="136"/>
      <c r="J276" s="137">
        <f>ROUND(I276*H276,2)</f>
        <v>0</v>
      </c>
      <c r="K276" s="133" t="s">
        <v>171</v>
      </c>
      <c r="L276" s="32"/>
      <c r="M276" s="138" t="s">
        <v>19</v>
      </c>
      <c r="N276" s="139" t="s">
        <v>45</v>
      </c>
      <c r="P276" s="140">
        <f>O276*H276</f>
        <v>0</v>
      </c>
      <c r="Q276" s="140">
        <v>0</v>
      </c>
      <c r="R276" s="140">
        <f>Q276*H276</f>
        <v>0</v>
      </c>
      <c r="S276" s="140">
        <v>0.37</v>
      </c>
      <c r="T276" s="141">
        <f>S276*H276</f>
        <v>16.18824</v>
      </c>
      <c r="AR276" s="142" t="s">
        <v>172</v>
      </c>
      <c r="AT276" s="142" t="s">
        <v>167</v>
      </c>
      <c r="AU276" s="142" t="s">
        <v>84</v>
      </c>
      <c r="AY276" s="17" t="s">
        <v>165</v>
      </c>
      <c r="BE276" s="143">
        <f>IF(N276="základní",J276,0)</f>
        <v>0</v>
      </c>
      <c r="BF276" s="143">
        <f>IF(N276="snížená",J276,0)</f>
        <v>0</v>
      </c>
      <c r="BG276" s="143">
        <f>IF(N276="zákl. přenesená",J276,0)</f>
        <v>0</v>
      </c>
      <c r="BH276" s="143">
        <f>IF(N276="sníž. přenesená",J276,0)</f>
        <v>0</v>
      </c>
      <c r="BI276" s="143">
        <f>IF(N276="nulová",J276,0)</f>
        <v>0</v>
      </c>
      <c r="BJ276" s="17" t="s">
        <v>82</v>
      </c>
      <c r="BK276" s="143">
        <f>ROUND(I276*H276,2)</f>
        <v>0</v>
      </c>
      <c r="BL276" s="17" t="s">
        <v>172</v>
      </c>
      <c r="BM276" s="142" t="s">
        <v>443</v>
      </c>
    </row>
    <row r="277" spans="2:65" s="1" customFormat="1" ht="10.199999999999999">
      <c r="B277" s="32"/>
      <c r="D277" s="144" t="s">
        <v>174</v>
      </c>
      <c r="F277" s="145" t="s">
        <v>444</v>
      </c>
      <c r="I277" s="146"/>
      <c r="L277" s="32"/>
      <c r="M277" s="147"/>
      <c r="T277" s="53"/>
      <c r="AT277" s="17" t="s">
        <v>174</v>
      </c>
      <c r="AU277" s="17" t="s">
        <v>84</v>
      </c>
    </row>
    <row r="278" spans="2:65" s="12" customFormat="1" ht="10.199999999999999">
      <c r="B278" s="148"/>
      <c r="D278" s="149" t="s">
        <v>176</v>
      </c>
      <c r="E278" s="150" t="s">
        <v>19</v>
      </c>
      <c r="F278" s="151" t="s">
        <v>445</v>
      </c>
      <c r="H278" s="152">
        <v>43.752000000000002</v>
      </c>
      <c r="I278" s="153"/>
      <c r="L278" s="148"/>
      <c r="M278" s="154"/>
      <c r="T278" s="155"/>
      <c r="AT278" s="150" t="s">
        <v>176</v>
      </c>
      <c r="AU278" s="150" t="s">
        <v>84</v>
      </c>
      <c r="AV278" s="12" t="s">
        <v>84</v>
      </c>
      <c r="AW278" s="12" t="s">
        <v>35</v>
      </c>
      <c r="AX278" s="12" t="s">
        <v>82</v>
      </c>
      <c r="AY278" s="150" t="s">
        <v>165</v>
      </c>
    </row>
    <row r="279" spans="2:65" s="1" customFormat="1" ht="24.15" customHeight="1">
      <c r="B279" s="32"/>
      <c r="C279" s="131" t="s">
        <v>446</v>
      </c>
      <c r="D279" s="131" t="s">
        <v>167</v>
      </c>
      <c r="E279" s="132" t="s">
        <v>447</v>
      </c>
      <c r="F279" s="133" t="s">
        <v>448</v>
      </c>
      <c r="G279" s="134" t="s">
        <v>351</v>
      </c>
      <c r="H279" s="135">
        <v>25</v>
      </c>
      <c r="I279" s="136"/>
      <c r="J279" s="137">
        <f>ROUND(I279*H279,2)</f>
        <v>0</v>
      </c>
      <c r="K279" s="133" t="s">
        <v>171</v>
      </c>
      <c r="L279" s="32"/>
      <c r="M279" s="138" t="s">
        <v>19</v>
      </c>
      <c r="N279" s="139" t="s">
        <v>45</v>
      </c>
      <c r="P279" s="140">
        <f>O279*H279</f>
        <v>0</v>
      </c>
      <c r="Q279" s="140">
        <v>0</v>
      </c>
      <c r="R279" s="140">
        <f>Q279*H279</f>
        <v>0</v>
      </c>
      <c r="S279" s="140">
        <v>0</v>
      </c>
      <c r="T279" s="141">
        <f>S279*H279</f>
        <v>0</v>
      </c>
      <c r="AR279" s="142" t="s">
        <v>172</v>
      </c>
      <c r="AT279" s="142" t="s">
        <v>167</v>
      </c>
      <c r="AU279" s="142" t="s">
        <v>84</v>
      </c>
      <c r="AY279" s="17" t="s">
        <v>165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7" t="s">
        <v>82</v>
      </c>
      <c r="BK279" s="143">
        <f>ROUND(I279*H279,2)</f>
        <v>0</v>
      </c>
      <c r="BL279" s="17" t="s">
        <v>172</v>
      </c>
      <c r="BM279" s="142" t="s">
        <v>449</v>
      </c>
    </row>
    <row r="280" spans="2:65" s="1" customFormat="1" ht="10.199999999999999">
      <c r="B280" s="32"/>
      <c r="D280" s="144" t="s">
        <v>174</v>
      </c>
      <c r="F280" s="145" t="s">
        <v>450</v>
      </c>
      <c r="I280" s="146"/>
      <c r="L280" s="32"/>
      <c r="M280" s="147"/>
      <c r="T280" s="53"/>
      <c r="AT280" s="17" t="s">
        <v>174</v>
      </c>
      <c r="AU280" s="17" t="s">
        <v>84</v>
      </c>
    </row>
    <row r="281" spans="2:65" s="1" customFormat="1" ht="16.5" customHeight="1">
      <c r="B281" s="32"/>
      <c r="C281" s="131" t="s">
        <v>451</v>
      </c>
      <c r="D281" s="131" t="s">
        <v>167</v>
      </c>
      <c r="E281" s="132" t="s">
        <v>452</v>
      </c>
      <c r="F281" s="133" t="s">
        <v>453</v>
      </c>
      <c r="G281" s="134" t="s">
        <v>180</v>
      </c>
      <c r="H281" s="135">
        <v>2</v>
      </c>
      <c r="I281" s="136"/>
      <c r="J281" s="137">
        <f>ROUND(I281*H281,2)</f>
        <v>0</v>
      </c>
      <c r="K281" s="133" t="s">
        <v>171</v>
      </c>
      <c r="L281" s="32"/>
      <c r="M281" s="138" t="s">
        <v>19</v>
      </c>
      <c r="N281" s="139" t="s">
        <v>45</v>
      </c>
      <c r="P281" s="140">
        <f>O281*H281</f>
        <v>0</v>
      </c>
      <c r="Q281" s="140">
        <v>1.6372100000000001</v>
      </c>
      <c r="R281" s="140">
        <f>Q281*H281</f>
        <v>3.2744200000000001</v>
      </c>
      <c r="S281" s="140">
        <v>0</v>
      </c>
      <c r="T281" s="141">
        <f>S281*H281</f>
        <v>0</v>
      </c>
      <c r="AR281" s="142" t="s">
        <v>172</v>
      </c>
      <c r="AT281" s="142" t="s">
        <v>167</v>
      </c>
      <c r="AU281" s="142" t="s">
        <v>84</v>
      </c>
      <c r="AY281" s="17" t="s">
        <v>165</v>
      </c>
      <c r="BE281" s="143">
        <f>IF(N281="základní",J281,0)</f>
        <v>0</v>
      </c>
      <c r="BF281" s="143">
        <f>IF(N281="snížená",J281,0)</f>
        <v>0</v>
      </c>
      <c r="BG281" s="143">
        <f>IF(N281="zákl. přenesená",J281,0)</f>
        <v>0</v>
      </c>
      <c r="BH281" s="143">
        <f>IF(N281="sníž. přenesená",J281,0)</f>
        <v>0</v>
      </c>
      <c r="BI281" s="143">
        <f>IF(N281="nulová",J281,0)</f>
        <v>0</v>
      </c>
      <c r="BJ281" s="17" t="s">
        <v>82</v>
      </c>
      <c r="BK281" s="143">
        <f>ROUND(I281*H281,2)</f>
        <v>0</v>
      </c>
      <c r="BL281" s="17" t="s">
        <v>172</v>
      </c>
      <c r="BM281" s="142" t="s">
        <v>454</v>
      </c>
    </row>
    <row r="282" spans="2:65" s="1" customFormat="1" ht="10.199999999999999">
      <c r="B282" s="32"/>
      <c r="D282" s="144" t="s">
        <v>174</v>
      </c>
      <c r="F282" s="145" t="s">
        <v>455</v>
      </c>
      <c r="I282" s="146"/>
      <c r="L282" s="32"/>
      <c r="M282" s="147"/>
      <c r="T282" s="53"/>
      <c r="AT282" s="17" t="s">
        <v>174</v>
      </c>
      <c r="AU282" s="17" t="s">
        <v>84</v>
      </c>
    </row>
    <row r="283" spans="2:65" s="1" customFormat="1" ht="37.799999999999997" customHeight="1">
      <c r="B283" s="32"/>
      <c r="C283" s="131" t="s">
        <v>456</v>
      </c>
      <c r="D283" s="131" t="s">
        <v>167</v>
      </c>
      <c r="E283" s="132" t="s">
        <v>457</v>
      </c>
      <c r="F283" s="133" t="s">
        <v>458</v>
      </c>
      <c r="G283" s="134" t="s">
        <v>351</v>
      </c>
      <c r="H283" s="135">
        <v>25</v>
      </c>
      <c r="I283" s="136"/>
      <c r="J283" s="137">
        <f>ROUND(I283*H283,2)</f>
        <v>0</v>
      </c>
      <c r="K283" s="133" t="s">
        <v>171</v>
      </c>
      <c r="L283" s="32"/>
      <c r="M283" s="138" t="s">
        <v>19</v>
      </c>
      <c r="N283" s="139" t="s">
        <v>45</v>
      </c>
      <c r="P283" s="140">
        <f>O283*H283</f>
        <v>0</v>
      </c>
      <c r="Q283" s="140">
        <v>1.609E-2</v>
      </c>
      <c r="R283" s="140">
        <f>Q283*H283</f>
        <v>0.40225</v>
      </c>
      <c r="S283" s="140">
        <v>0</v>
      </c>
      <c r="T283" s="141">
        <f>S283*H283</f>
        <v>0</v>
      </c>
      <c r="AR283" s="142" t="s">
        <v>172</v>
      </c>
      <c r="AT283" s="142" t="s">
        <v>167</v>
      </c>
      <c r="AU283" s="142" t="s">
        <v>84</v>
      </c>
      <c r="AY283" s="17" t="s">
        <v>165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7" t="s">
        <v>82</v>
      </c>
      <c r="BK283" s="143">
        <f>ROUND(I283*H283,2)</f>
        <v>0</v>
      </c>
      <c r="BL283" s="17" t="s">
        <v>172</v>
      </c>
      <c r="BM283" s="142" t="s">
        <v>459</v>
      </c>
    </row>
    <row r="284" spans="2:65" s="1" customFormat="1" ht="10.199999999999999">
      <c r="B284" s="32"/>
      <c r="D284" s="144" t="s">
        <v>174</v>
      </c>
      <c r="F284" s="145" t="s">
        <v>460</v>
      </c>
      <c r="I284" s="146"/>
      <c r="L284" s="32"/>
      <c r="M284" s="147"/>
      <c r="T284" s="53"/>
      <c r="AT284" s="17" t="s">
        <v>174</v>
      </c>
      <c r="AU284" s="17" t="s">
        <v>84</v>
      </c>
    </row>
    <row r="285" spans="2:65" s="1" customFormat="1" ht="21.75" customHeight="1">
      <c r="B285" s="32"/>
      <c r="C285" s="131" t="s">
        <v>461</v>
      </c>
      <c r="D285" s="131" t="s">
        <v>167</v>
      </c>
      <c r="E285" s="132" t="s">
        <v>462</v>
      </c>
      <c r="F285" s="133" t="s">
        <v>463</v>
      </c>
      <c r="G285" s="134" t="s">
        <v>464</v>
      </c>
      <c r="H285" s="135">
        <v>1</v>
      </c>
      <c r="I285" s="136"/>
      <c r="J285" s="137">
        <f>ROUND(I285*H285,2)</f>
        <v>0</v>
      </c>
      <c r="K285" s="133" t="s">
        <v>19</v>
      </c>
      <c r="L285" s="32"/>
      <c r="M285" s="138" t="s">
        <v>19</v>
      </c>
      <c r="N285" s="139" t="s">
        <v>45</v>
      </c>
      <c r="P285" s="140">
        <f>O285*H285</f>
        <v>0</v>
      </c>
      <c r="Q285" s="140">
        <v>0</v>
      </c>
      <c r="R285" s="140">
        <f>Q285*H285</f>
        <v>0</v>
      </c>
      <c r="S285" s="140">
        <v>0</v>
      </c>
      <c r="T285" s="141">
        <f>S285*H285</f>
        <v>0</v>
      </c>
      <c r="AR285" s="142" t="s">
        <v>172</v>
      </c>
      <c r="AT285" s="142" t="s">
        <v>167</v>
      </c>
      <c r="AU285" s="142" t="s">
        <v>84</v>
      </c>
      <c r="AY285" s="17" t="s">
        <v>165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7" t="s">
        <v>82</v>
      </c>
      <c r="BK285" s="143">
        <f>ROUND(I285*H285,2)</f>
        <v>0</v>
      </c>
      <c r="BL285" s="17" t="s">
        <v>172</v>
      </c>
      <c r="BM285" s="142" t="s">
        <v>465</v>
      </c>
    </row>
    <row r="286" spans="2:65" s="11" customFormat="1" ht="22.8" customHeight="1">
      <c r="B286" s="119"/>
      <c r="D286" s="120" t="s">
        <v>73</v>
      </c>
      <c r="E286" s="129" t="s">
        <v>466</v>
      </c>
      <c r="F286" s="129" t="s">
        <v>467</v>
      </c>
      <c r="I286" s="122"/>
      <c r="J286" s="130">
        <f>BK286</f>
        <v>0</v>
      </c>
      <c r="L286" s="119"/>
      <c r="M286" s="124"/>
      <c r="P286" s="125">
        <f>SUM(P287:P300)</f>
        <v>0</v>
      </c>
      <c r="R286" s="125">
        <f>SUM(R287:R300)</f>
        <v>0</v>
      </c>
      <c r="T286" s="126">
        <f>SUM(T287:T300)</f>
        <v>0</v>
      </c>
      <c r="AR286" s="120" t="s">
        <v>82</v>
      </c>
      <c r="AT286" s="127" t="s">
        <v>73</v>
      </c>
      <c r="AU286" s="127" t="s">
        <v>82</v>
      </c>
      <c r="AY286" s="120" t="s">
        <v>165</v>
      </c>
      <c r="BK286" s="128">
        <f>SUM(BK287:BK300)</f>
        <v>0</v>
      </c>
    </row>
    <row r="287" spans="2:65" s="1" customFormat="1" ht="24.15" customHeight="1">
      <c r="B287" s="32"/>
      <c r="C287" s="131" t="s">
        <v>468</v>
      </c>
      <c r="D287" s="131" t="s">
        <v>167</v>
      </c>
      <c r="E287" s="132" t="s">
        <v>469</v>
      </c>
      <c r="F287" s="133" t="s">
        <v>470</v>
      </c>
      <c r="G287" s="134" t="s">
        <v>170</v>
      </c>
      <c r="H287" s="135">
        <v>1122</v>
      </c>
      <c r="I287" s="136"/>
      <c r="J287" s="137">
        <f>ROUND(I287*H287,2)</f>
        <v>0</v>
      </c>
      <c r="K287" s="133" t="s">
        <v>171</v>
      </c>
      <c r="L287" s="32"/>
      <c r="M287" s="138" t="s">
        <v>19</v>
      </c>
      <c r="N287" s="139" t="s">
        <v>45</v>
      </c>
      <c r="P287" s="140">
        <f>O287*H287</f>
        <v>0</v>
      </c>
      <c r="Q287" s="140">
        <v>0</v>
      </c>
      <c r="R287" s="140">
        <f>Q287*H287</f>
        <v>0</v>
      </c>
      <c r="S287" s="140">
        <v>0</v>
      </c>
      <c r="T287" s="141">
        <f>S287*H287</f>
        <v>0</v>
      </c>
      <c r="AR287" s="142" t="s">
        <v>172</v>
      </c>
      <c r="AT287" s="142" t="s">
        <v>167</v>
      </c>
      <c r="AU287" s="142" t="s">
        <v>84</v>
      </c>
      <c r="AY287" s="17" t="s">
        <v>165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7" t="s">
        <v>82</v>
      </c>
      <c r="BK287" s="143">
        <f>ROUND(I287*H287,2)</f>
        <v>0</v>
      </c>
      <c r="BL287" s="17" t="s">
        <v>172</v>
      </c>
      <c r="BM287" s="142" t="s">
        <v>471</v>
      </c>
    </row>
    <row r="288" spans="2:65" s="1" customFormat="1" ht="10.199999999999999">
      <c r="B288" s="32"/>
      <c r="D288" s="144" t="s">
        <v>174</v>
      </c>
      <c r="F288" s="145" t="s">
        <v>472</v>
      </c>
      <c r="I288" s="146"/>
      <c r="L288" s="32"/>
      <c r="M288" s="147"/>
      <c r="T288" s="53"/>
      <c r="AT288" s="17" t="s">
        <v>174</v>
      </c>
      <c r="AU288" s="17" t="s">
        <v>84</v>
      </c>
    </row>
    <row r="289" spans="2:65" s="12" customFormat="1" ht="10.199999999999999">
      <c r="B289" s="148"/>
      <c r="D289" s="149" t="s">
        <v>176</v>
      </c>
      <c r="E289" s="150" t="s">
        <v>19</v>
      </c>
      <c r="F289" s="151" t="s">
        <v>473</v>
      </c>
      <c r="H289" s="152">
        <v>1122</v>
      </c>
      <c r="I289" s="153"/>
      <c r="L289" s="148"/>
      <c r="M289" s="154"/>
      <c r="T289" s="155"/>
      <c r="AT289" s="150" t="s">
        <v>176</v>
      </c>
      <c r="AU289" s="150" t="s">
        <v>84</v>
      </c>
      <c r="AV289" s="12" t="s">
        <v>84</v>
      </c>
      <c r="AW289" s="12" t="s">
        <v>35</v>
      </c>
      <c r="AX289" s="12" t="s">
        <v>82</v>
      </c>
      <c r="AY289" s="150" t="s">
        <v>165</v>
      </c>
    </row>
    <row r="290" spans="2:65" s="1" customFormat="1" ht="24.15" customHeight="1">
      <c r="B290" s="32"/>
      <c r="C290" s="131" t="s">
        <v>474</v>
      </c>
      <c r="D290" s="131" t="s">
        <v>167</v>
      </c>
      <c r="E290" s="132" t="s">
        <v>475</v>
      </c>
      <c r="F290" s="133" t="s">
        <v>476</v>
      </c>
      <c r="G290" s="134" t="s">
        <v>170</v>
      </c>
      <c r="H290" s="135">
        <v>33660</v>
      </c>
      <c r="I290" s="136"/>
      <c r="J290" s="137">
        <f>ROUND(I290*H290,2)</f>
        <v>0</v>
      </c>
      <c r="K290" s="133" t="s">
        <v>171</v>
      </c>
      <c r="L290" s="32"/>
      <c r="M290" s="138" t="s">
        <v>19</v>
      </c>
      <c r="N290" s="139" t="s">
        <v>45</v>
      </c>
      <c r="P290" s="140">
        <f>O290*H290</f>
        <v>0</v>
      </c>
      <c r="Q290" s="140">
        <v>0</v>
      </c>
      <c r="R290" s="140">
        <f>Q290*H290</f>
        <v>0</v>
      </c>
      <c r="S290" s="140">
        <v>0</v>
      </c>
      <c r="T290" s="141">
        <f>S290*H290</f>
        <v>0</v>
      </c>
      <c r="AR290" s="142" t="s">
        <v>172</v>
      </c>
      <c r="AT290" s="142" t="s">
        <v>167</v>
      </c>
      <c r="AU290" s="142" t="s">
        <v>84</v>
      </c>
      <c r="AY290" s="17" t="s">
        <v>165</v>
      </c>
      <c r="BE290" s="143">
        <f>IF(N290="základní",J290,0)</f>
        <v>0</v>
      </c>
      <c r="BF290" s="143">
        <f>IF(N290="snížená",J290,0)</f>
        <v>0</v>
      </c>
      <c r="BG290" s="143">
        <f>IF(N290="zákl. přenesená",J290,0)</f>
        <v>0</v>
      </c>
      <c r="BH290" s="143">
        <f>IF(N290="sníž. přenesená",J290,0)</f>
        <v>0</v>
      </c>
      <c r="BI290" s="143">
        <f>IF(N290="nulová",J290,0)</f>
        <v>0</v>
      </c>
      <c r="BJ290" s="17" t="s">
        <v>82</v>
      </c>
      <c r="BK290" s="143">
        <f>ROUND(I290*H290,2)</f>
        <v>0</v>
      </c>
      <c r="BL290" s="17" t="s">
        <v>172</v>
      </c>
      <c r="BM290" s="142" t="s">
        <v>477</v>
      </c>
    </row>
    <row r="291" spans="2:65" s="1" customFormat="1" ht="10.199999999999999">
      <c r="B291" s="32"/>
      <c r="D291" s="144" t="s">
        <v>174</v>
      </c>
      <c r="F291" s="145" t="s">
        <v>478</v>
      </c>
      <c r="I291" s="146"/>
      <c r="L291" s="32"/>
      <c r="M291" s="147"/>
      <c r="T291" s="53"/>
      <c r="AT291" s="17" t="s">
        <v>174</v>
      </c>
      <c r="AU291" s="17" t="s">
        <v>84</v>
      </c>
    </row>
    <row r="292" spans="2:65" s="12" customFormat="1" ht="10.199999999999999">
      <c r="B292" s="148"/>
      <c r="D292" s="149" t="s">
        <v>176</v>
      </c>
      <c r="F292" s="151" t="s">
        <v>479</v>
      </c>
      <c r="H292" s="152">
        <v>33660</v>
      </c>
      <c r="I292" s="153"/>
      <c r="L292" s="148"/>
      <c r="M292" s="154"/>
      <c r="T292" s="155"/>
      <c r="AT292" s="150" t="s">
        <v>176</v>
      </c>
      <c r="AU292" s="150" t="s">
        <v>84</v>
      </c>
      <c r="AV292" s="12" t="s">
        <v>84</v>
      </c>
      <c r="AW292" s="12" t="s">
        <v>4</v>
      </c>
      <c r="AX292" s="12" t="s">
        <v>82</v>
      </c>
      <c r="AY292" s="150" t="s">
        <v>165</v>
      </c>
    </row>
    <row r="293" spans="2:65" s="1" customFormat="1" ht="24.15" customHeight="1">
      <c r="B293" s="32"/>
      <c r="C293" s="131" t="s">
        <v>480</v>
      </c>
      <c r="D293" s="131" t="s">
        <v>167</v>
      </c>
      <c r="E293" s="132" t="s">
        <v>481</v>
      </c>
      <c r="F293" s="133" t="s">
        <v>482</v>
      </c>
      <c r="G293" s="134" t="s">
        <v>170</v>
      </c>
      <c r="H293" s="135">
        <v>1122</v>
      </c>
      <c r="I293" s="136"/>
      <c r="J293" s="137">
        <f>ROUND(I293*H293,2)</f>
        <v>0</v>
      </c>
      <c r="K293" s="133" t="s">
        <v>171</v>
      </c>
      <c r="L293" s="32"/>
      <c r="M293" s="138" t="s">
        <v>19</v>
      </c>
      <c r="N293" s="139" t="s">
        <v>45</v>
      </c>
      <c r="P293" s="140">
        <f>O293*H293</f>
        <v>0</v>
      </c>
      <c r="Q293" s="140">
        <v>0</v>
      </c>
      <c r="R293" s="140">
        <f>Q293*H293</f>
        <v>0</v>
      </c>
      <c r="S293" s="140">
        <v>0</v>
      </c>
      <c r="T293" s="141">
        <f>S293*H293</f>
        <v>0</v>
      </c>
      <c r="AR293" s="142" t="s">
        <v>172</v>
      </c>
      <c r="AT293" s="142" t="s">
        <v>167</v>
      </c>
      <c r="AU293" s="142" t="s">
        <v>84</v>
      </c>
      <c r="AY293" s="17" t="s">
        <v>165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7" t="s">
        <v>82</v>
      </c>
      <c r="BK293" s="143">
        <f>ROUND(I293*H293,2)</f>
        <v>0</v>
      </c>
      <c r="BL293" s="17" t="s">
        <v>172</v>
      </c>
      <c r="BM293" s="142" t="s">
        <v>483</v>
      </c>
    </row>
    <row r="294" spans="2:65" s="1" customFormat="1" ht="10.199999999999999">
      <c r="B294" s="32"/>
      <c r="D294" s="144" t="s">
        <v>174</v>
      </c>
      <c r="F294" s="145" t="s">
        <v>484</v>
      </c>
      <c r="I294" s="146"/>
      <c r="L294" s="32"/>
      <c r="M294" s="147"/>
      <c r="T294" s="53"/>
      <c r="AT294" s="17" t="s">
        <v>174</v>
      </c>
      <c r="AU294" s="17" t="s">
        <v>84</v>
      </c>
    </row>
    <row r="295" spans="2:65" s="1" customFormat="1" ht="24.15" customHeight="1">
      <c r="B295" s="32"/>
      <c r="C295" s="131" t="s">
        <v>485</v>
      </c>
      <c r="D295" s="131" t="s">
        <v>167</v>
      </c>
      <c r="E295" s="132" t="s">
        <v>486</v>
      </c>
      <c r="F295" s="133" t="s">
        <v>487</v>
      </c>
      <c r="G295" s="134" t="s">
        <v>170</v>
      </c>
      <c r="H295" s="135">
        <v>304.26</v>
      </c>
      <c r="I295" s="136"/>
      <c r="J295" s="137">
        <f>ROUND(I295*H295,2)</f>
        <v>0</v>
      </c>
      <c r="K295" s="133" t="s">
        <v>171</v>
      </c>
      <c r="L295" s="32"/>
      <c r="M295" s="138" t="s">
        <v>19</v>
      </c>
      <c r="N295" s="139" t="s">
        <v>45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2" t="s">
        <v>172</v>
      </c>
      <c r="AT295" s="142" t="s">
        <v>167</v>
      </c>
      <c r="AU295" s="142" t="s">
        <v>84</v>
      </c>
      <c r="AY295" s="17" t="s">
        <v>165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7" t="s">
        <v>82</v>
      </c>
      <c r="BK295" s="143">
        <f>ROUND(I295*H295,2)</f>
        <v>0</v>
      </c>
      <c r="BL295" s="17" t="s">
        <v>172</v>
      </c>
      <c r="BM295" s="142" t="s">
        <v>488</v>
      </c>
    </row>
    <row r="296" spans="2:65" s="1" customFormat="1" ht="10.199999999999999">
      <c r="B296" s="32"/>
      <c r="D296" s="144" t="s">
        <v>174</v>
      </c>
      <c r="F296" s="145" t="s">
        <v>489</v>
      </c>
      <c r="I296" s="146"/>
      <c r="L296" s="32"/>
      <c r="M296" s="147"/>
      <c r="T296" s="53"/>
      <c r="AT296" s="17" t="s">
        <v>174</v>
      </c>
      <c r="AU296" s="17" t="s">
        <v>84</v>
      </c>
    </row>
    <row r="297" spans="2:65" s="12" customFormat="1" ht="10.199999999999999">
      <c r="B297" s="148"/>
      <c r="D297" s="149" t="s">
        <v>176</v>
      </c>
      <c r="E297" s="150" t="s">
        <v>19</v>
      </c>
      <c r="F297" s="151" t="s">
        <v>365</v>
      </c>
      <c r="H297" s="152">
        <v>11.4</v>
      </c>
      <c r="I297" s="153"/>
      <c r="L297" s="148"/>
      <c r="M297" s="154"/>
      <c r="T297" s="155"/>
      <c r="AT297" s="150" t="s">
        <v>176</v>
      </c>
      <c r="AU297" s="150" t="s">
        <v>84</v>
      </c>
      <c r="AV297" s="12" t="s">
        <v>84</v>
      </c>
      <c r="AW297" s="12" t="s">
        <v>35</v>
      </c>
      <c r="AX297" s="12" t="s">
        <v>74</v>
      </c>
      <c r="AY297" s="150" t="s">
        <v>165</v>
      </c>
    </row>
    <row r="298" spans="2:65" s="12" customFormat="1" ht="10.199999999999999">
      <c r="B298" s="148"/>
      <c r="D298" s="149" t="s">
        <v>176</v>
      </c>
      <c r="E298" s="150" t="s">
        <v>19</v>
      </c>
      <c r="F298" s="151" t="s">
        <v>366</v>
      </c>
      <c r="H298" s="152">
        <v>20.5</v>
      </c>
      <c r="I298" s="153"/>
      <c r="L298" s="148"/>
      <c r="M298" s="154"/>
      <c r="T298" s="155"/>
      <c r="AT298" s="150" t="s">
        <v>176</v>
      </c>
      <c r="AU298" s="150" t="s">
        <v>84</v>
      </c>
      <c r="AV298" s="12" t="s">
        <v>84</v>
      </c>
      <c r="AW298" s="12" t="s">
        <v>35</v>
      </c>
      <c r="AX298" s="12" t="s">
        <v>74</v>
      </c>
      <c r="AY298" s="150" t="s">
        <v>165</v>
      </c>
    </row>
    <row r="299" spans="2:65" s="12" customFormat="1" ht="10.199999999999999">
      <c r="B299" s="148"/>
      <c r="D299" s="149" t="s">
        <v>176</v>
      </c>
      <c r="E299" s="150" t="s">
        <v>19</v>
      </c>
      <c r="F299" s="151" t="s">
        <v>367</v>
      </c>
      <c r="H299" s="152">
        <v>272.36</v>
      </c>
      <c r="I299" s="153"/>
      <c r="L299" s="148"/>
      <c r="M299" s="154"/>
      <c r="T299" s="155"/>
      <c r="AT299" s="150" t="s">
        <v>176</v>
      </c>
      <c r="AU299" s="150" t="s">
        <v>84</v>
      </c>
      <c r="AV299" s="12" t="s">
        <v>84</v>
      </c>
      <c r="AW299" s="12" t="s">
        <v>35</v>
      </c>
      <c r="AX299" s="12" t="s">
        <v>74</v>
      </c>
      <c r="AY299" s="150" t="s">
        <v>165</v>
      </c>
    </row>
    <row r="300" spans="2:65" s="13" customFormat="1" ht="10.199999999999999">
      <c r="B300" s="156"/>
      <c r="D300" s="149" t="s">
        <v>176</v>
      </c>
      <c r="E300" s="157" t="s">
        <v>19</v>
      </c>
      <c r="F300" s="158" t="s">
        <v>218</v>
      </c>
      <c r="H300" s="159">
        <v>304.26</v>
      </c>
      <c r="I300" s="160"/>
      <c r="L300" s="156"/>
      <c r="M300" s="161"/>
      <c r="T300" s="162"/>
      <c r="AT300" s="157" t="s">
        <v>176</v>
      </c>
      <c r="AU300" s="157" t="s">
        <v>84</v>
      </c>
      <c r="AV300" s="13" t="s">
        <v>172</v>
      </c>
      <c r="AW300" s="13" t="s">
        <v>35</v>
      </c>
      <c r="AX300" s="13" t="s">
        <v>82</v>
      </c>
      <c r="AY300" s="157" t="s">
        <v>165</v>
      </c>
    </row>
    <row r="301" spans="2:65" s="11" customFormat="1" ht="22.8" customHeight="1">
      <c r="B301" s="119"/>
      <c r="D301" s="120" t="s">
        <v>73</v>
      </c>
      <c r="E301" s="129" t="s">
        <v>490</v>
      </c>
      <c r="F301" s="129" t="s">
        <v>491</v>
      </c>
      <c r="I301" s="122"/>
      <c r="J301" s="130">
        <f>BK301</f>
        <v>0</v>
      </c>
      <c r="L301" s="119"/>
      <c r="M301" s="124"/>
      <c r="P301" s="125">
        <f>P302</f>
        <v>0</v>
      </c>
      <c r="R301" s="125">
        <f>R302</f>
        <v>0</v>
      </c>
      <c r="T301" s="126">
        <f>T302</f>
        <v>0</v>
      </c>
      <c r="AR301" s="120" t="s">
        <v>82</v>
      </c>
      <c r="AT301" s="127" t="s">
        <v>73</v>
      </c>
      <c r="AU301" s="127" t="s">
        <v>82</v>
      </c>
      <c r="AY301" s="120" t="s">
        <v>165</v>
      </c>
      <c r="BK301" s="128">
        <f>BK302</f>
        <v>0</v>
      </c>
    </row>
    <row r="302" spans="2:65" s="1" customFormat="1" ht="16.5" customHeight="1">
      <c r="B302" s="32"/>
      <c r="C302" s="131" t="s">
        <v>492</v>
      </c>
      <c r="D302" s="131" t="s">
        <v>167</v>
      </c>
      <c r="E302" s="132" t="s">
        <v>493</v>
      </c>
      <c r="F302" s="133" t="s">
        <v>494</v>
      </c>
      <c r="G302" s="134" t="s">
        <v>495</v>
      </c>
      <c r="H302" s="135">
        <v>350</v>
      </c>
      <c r="I302" s="136"/>
      <c r="J302" s="137">
        <f>ROUND(I302*H302,2)</f>
        <v>0</v>
      </c>
      <c r="K302" s="133" t="s">
        <v>19</v>
      </c>
      <c r="L302" s="32"/>
      <c r="M302" s="138" t="s">
        <v>19</v>
      </c>
      <c r="N302" s="139" t="s">
        <v>45</v>
      </c>
      <c r="P302" s="140">
        <f>O302*H302</f>
        <v>0</v>
      </c>
      <c r="Q302" s="140">
        <v>0</v>
      </c>
      <c r="R302" s="140">
        <f>Q302*H302</f>
        <v>0</v>
      </c>
      <c r="S302" s="140">
        <v>0</v>
      </c>
      <c r="T302" s="141">
        <f>S302*H302</f>
        <v>0</v>
      </c>
      <c r="AR302" s="142" t="s">
        <v>172</v>
      </c>
      <c r="AT302" s="142" t="s">
        <v>167</v>
      </c>
      <c r="AU302" s="142" t="s">
        <v>84</v>
      </c>
      <c r="AY302" s="17" t="s">
        <v>165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7" t="s">
        <v>82</v>
      </c>
      <c r="BK302" s="143">
        <f>ROUND(I302*H302,2)</f>
        <v>0</v>
      </c>
      <c r="BL302" s="17" t="s">
        <v>172</v>
      </c>
      <c r="BM302" s="142" t="s">
        <v>496</v>
      </c>
    </row>
    <row r="303" spans="2:65" s="11" customFormat="1" ht="22.8" customHeight="1">
      <c r="B303" s="119"/>
      <c r="D303" s="120" t="s">
        <v>73</v>
      </c>
      <c r="E303" s="129" t="s">
        <v>497</v>
      </c>
      <c r="F303" s="129" t="s">
        <v>498</v>
      </c>
      <c r="I303" s="122"/>
      <c r="J303" s="130">
        <f>BK303</f>
        <v>0</v>
      </c>
      <c r="L303" s="119"/>
      <c r="M303" s="124"/>
      <c r="P303" s="125">
        <f>SUM(P304:P317)</f>
        <v>0</v>
      </c>
      <c r="R303" s="125">
        <f>SUM(R304:R317)</f>
        <v>0</v>
      </c>
      <c r="T303" s="126">
        <f>SUM(T304:T317)</f>
        <v>0</v>
      </c>
      <c r="AR303" s="120" t="s">
        <v>82</v>
      </c>
      <c r="AT303" s="127" t="s">
        <v>73</v>
      </c>
      <c r="AU303" s="127" t="s">
        <v>82</v>
      </c>
      <c r="AY303" s="120" t="s">
        <v>165</v>
      </c>
      <c r="BK303" s="128">
        <f>SUM(BK304:BK317)</f>
        <v>0</v>
      </c>
    </row>
    <row r="304" spans="2:65" s="1" customFormat="1" ht="16.5" customHeight="1">
      <c r="B304" s="32"/>
      <c r="C304" s="131" t="s">
        <v>499</v>
      </c>
      <c r="D304" s="131" t="s">
        <v>167</v>
      </c>
      <c r="E304" s="132" t="s">
        <v>500</v>
      </c>
      <c r="F304" s="133" t="s">
        <v>501</v>
      </c>
      <c r="G304" s="134" t="s">
        <v>202</v>
      </c>
      <c r="H304" s="135">
        <v>101.70099999999999</v>
      </c>
      <c r="I304" s="136"/>
      <c r="J304" s="137">
        <f>ROUND(I304*H304,2)</f>
        <v>0</v>
      </c>
      <c r="K304" s="133" t="s">
        <v>171</v>
      </c>
      <c r="L304" s="32"/>
      <c r="M304" s="138" t="s">
        <v>19</v>
      </c>
      <c r="N304" s="139" t="s">
        <v>45</v>
      </c>
      <c r="P304" s="140">
        <f>O304*H304</f>
        <v>0</v>
      </c>
      <c r="Q304" s="140">
        <v>0</v>
      </c>
      <c r="R304" s="140">
        <f>Q304*H304</f>
        <v>0</v>
      </c>
      <c r="S304" s="140">
        <v>0</v>
      </c>
      <c r="T304" s="141">
        <f>S304*H304</f>
        <v>0</v>
      </c>
      <c r="AR304" s="142" t="s">
        <v>172</v>
      </c>
      <c r="AT304" s="142" t="s">
        <v>167</v>
      </c>
      <c r="AU304" s="142" t="s">
        <v>84</v>
      </c>
      <c r="AY304" s="17" t="s">
        <v>165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7" t="s">
        <v>82</v>
      </c>
      <c r="BK304" s="143">
        <f>ROUND(I304*H304,2)</f>
        <v>0</v>
      </c>
      <c r="BL304" s="17" t="s">
        <v>172</v>
      </c>
      <c r="BM304" s="142" t="s">
        <v>502</v>
      </c>
    </row>
    <row r="305" spans="2:65" s="1" customFormat="1" ht="10.199999999999999">
      <c r="B305" s="32"/>
      <c r="D305" s="144" t="s">
        <v>174</v>
      </c>
      <c r="F305" s="145" t="s">
        <v>503</v>
      </c>
      <c r="I305" s="146"/>
      <c r="L305" s="32"/>
      <c r="M305" s="147"/>
      <c r="T305" s="53"/>
      <c r="AT305" s="17" t="s">
        <v>174</v>
      </c>
      <c r="AU305" s="17" t="s">
        <v>84</v>
      </c>
    </row>
    <row r="306" spans="2:65" s="1" customFormat="1" ht="24.15" customHeight="1">
      <c r="B306" s="32"/>
      <c r="C306" s="131" t="s">
        <v>504</v>
      </c>
      <c r="D306" s="131" t="s">
        <v>167</v>
      </c>
      <c r="E306" s="132" t="s">
        <v>505</v>
      </c>
      <c r="F306" s="133" t="s">
        <v>506</v>
      </c>
      <c r="G306" s="134" t="s">
        <v>202</v>
      </c>
      <c r="H306" s="135">
        <v>101.70099999999999</v>
      </c>
      <c r="I306" s="136"/>
      <c r="J306" s="137">
        <f>ROUND(I306*H306,2)</f>
        <v>0</v>
      </c>
      <c r="K306" s="133" t="s">
        <v>171</v>
      </c>
      <c r="L306" s="32"/>
      <c r="M306" s="138" t="s">
        <v>19</v>
      </c>
      <c r="N306" s="139" t="s">
        <v>45</v>
      </c>
      <c r="P306" s="140">
        <f>O306*H306</f>
        <v>0</v>
      </c>
      <c r="Q306" s="140">
        <v>0</v>
      </c>
      <c r="R306" s="140">
        <f>Q306*H306</f>
        <v>0</v>
      </c>
      <c r="S306" s="140">
        <v>0</v>
      </c>
      <c r="T306" s="141">
        <f>S306*H306</f>
        <v>0</v>
      </c>
      <c r="AR306" s="142" t="s">
        <v>172</v>
      </c>
      <c r="AT306" s="142" t="s">
        <v>167</v>
      </c>
      <c r="AU306" s="142" t="s">
        <v>84</v>
      </c>
      <c r="AY306" s="17" t="s">
        <v>165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7" t="s">
        <v>82</v>
      </c>
      <c r="BK306" s="143">
        <f>ROUND(I306*H306,2)</f>
        <v>0</v>
      </c>
      <c r="BL306" s="17" t="s">
        <v>172</v>
      </c>
      <c r="BM306" s="142" t="s">
        <v>507</v>
      </c>
    </row>
    <row r="307" spans="2:65" s="1" customFormat="1" ht="10.199999999999999">
      <c r="B307" s="32"/>
      <c r="D307" s="144" t="s">
        <v>174</v>
      </c>
      <c r="F307" s="145" t="s">
        <v>508</v>
      </c>
      <c r="I307" s="146"/>
      <c r="L307" s="32"/>
      <c r="M307" s="147"/>
      <c r="T307" s="53"/>
      <c r="AT307" s="17" t="s">
        <v>174</v>
      </c>
      <c r="AU307" s="17" t="s">
        <v>84</v>
      </c>
    </row>
    <row r="308" spans="2:65" s="1" customFormat="1" ht="24.15" customHeight="1">
      <c r="B308" s="32"/>
      <c r="C308" s="131" t="s">
        <v>509</v>
      </c>
      <c r="D308" s="131" t="s">
        <v>167</v>
      </c>
      <c r="E308" s="132" t="s">
        <v>510</v>
      </c>
      <c r="F308" s="133" t="s">
        <v>511</v>
      </c>
      <c r="G308" s="134" t="s">
        <v>202</v>
      </c>
      <c r="H308" s="135">
        <v>2034.02</v>
      </c>
      <c r="I308" s="136"/>
      <c r="J308" s="137">
        <f>ROUND(I308*H308,2)</f>
        <v>0</v>
      </c>
      <c r="K308" s="133" t="s">
        <v>171</v>
      </c>
      <c r="L308" s="32"/>
      <c r="M308" s="138" t="s">
        <v>19</v>
      </c>
      <c r="N308" s="139" t="s">
        <v>45</v>
      </c>
      <c r="P308" s="140">
        <f>O308*H308</f>
        <v>0</v>
      </c>
      <c r="Q308" s="140">
        <v>0</v>
      </c>
      <c r="R308" s="140">
        <f>Q308*H308</f>
        <v>0</v>
      </c>
      <c r="S308" s="140">
        <v>0</v>
      </c>
      <c r="T308" s="141">
        <f>S308*H308</f>
        <v>0</v>
      </c>
      <c r="AR308" s="142" t="s">
        <v>172</v>
      </c>
      <c r="AT308" s="142" t="s">
        <v>167</v>
      </c>
      <c r="AU308" s="142" t="s">
        <v>84</v>
      </c>
      <c r="AY308" s="17" t="s">
        <v>165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7" t="s">
        <v>82</v>
      </c>
      <c r="BK308" s="143">
        <f>ROUND(I308*H308,2)</f>
        <v>0</v>
      </c>
      <c r="BL308" s="17" t="s">
        <v>172</v>
      </c>
      <c r="BM308" s="142" t="s">
        <v>512</v>
      </c>
    </row>
    <row r="309" spans="2:65" s="1" customFormat="1" ht="10.199999999999999">
      <c r="B309" s="32"/>
      <c r="D309" s="144" t="s">
        <v>174</v>
      </c>
      <c r="F309" s="145" t="s">
        <v>513</v>
      </c>
      <c r="I309" s="146"/>
      <c r="L309" s="32"/>
      <c r="M309" s="147"/>
      <c r="T309" s="53"/>
      <c r="AT309" s="17" t="s">
        <v>174</v>
      </c>
      <c r="AU309" s="17" t="s">
        <v>84</v>
      </c>
    </row>
    <row r="310" spans="2:65" s="12" customFormat="1" ht="10.199999999999999">
      <c r="B310" s="148"/>
      <c r="D310" s="149" t="s">
        <v>176</v>
      </c>
      <c r="F310" s="151" t="s">
        <v>514</v>
      </c>
      <c r="H310" s="152">
        <v>2034.02</v>
      </c>
      <c r="I310" s="153"/>
      <c r="L310" s="148"/>
      <c r="M310" s="154"/>
      <c r="T310" s="155"/>
      <c r="AT310" s="150" t="s">
        <v>176</v>
      </c>
      <c r="AU310" s="150" t="s">
        <v>84</v>
      </c>
      <c r="AV310" s="12" t="s">
        <v>84</v>
      </c>
      <c r="AW310" s="12" t="s">
        <v>4</v>
      </c>
      <c r="AX310" s="12" t="s">
        <v>82</v>
      </c>
      <c r="AY310" s="150" t="s">
        <v>165</v>
      </c>
    </row>
    <row r="311" spans="2:65" s="1" customFormat="1" ht="21.75" customHeight="1">
      <c r="B311" s="32"/>
      <c r="C311" s="131" t="s">
        <v>515</v>
      </c>
      <c r="D311" s="131" t="s">
        <v>167</v>
      </c>
      <c r="E311" s="132" t="s">
        <v>516</v>
      </c>
      <c r="F311" s="133" t="s">
        <v>517</v>
      </c>
      <c r="G311" s="134" t="s">
        <v>202</v>
      </c>
      <c r="H311" s="135">
        <v>101.70099999999999</v>
      </c>
      <c r="I311" s="136"/>
      <c r="J311" s="137">
        <f>ROUND(I311*H311,2)</f>
        <v>0</v>
      </c>
      <c r="K311" s="133" t="s">
        <v>171</v>
      </c>
      <c r="L311" s="32"/>
      <c r="M311" s="138" t="s">
        <v>19</v>
      </c>
      <c r="N311" s="139" t="s">
        <v>45</v>
      </c>
      <c r="P311" s="140">
        <f>O311*H311</f>
        <v>0</v>
      </c>
      <c r="Q311" s="140">
        <v>0</v>
      </c>
      <c r="R311" s="140">
        <f>Q311*H311</f>
        <v>0</v>
      </c>
      <c r="S311" s="140">
        <v>0</v>
      </c>
      <c r="T311" s="141">
        <f>S311*H311</f>
        <v>0</v>
      </c>
      <c r="AR311" s="142" t="s">
        <v>172</v>
      </c>
      <c r="AT311" s="142" t="s">
        <v>167</v>
      </c>
      <c r="AU311" s="142" t="s">
        <v>84</v>
      </c>
      <c r="AY311" s="17" t="s">
        <v>165</v>
      </c>
      <c r="BE311" s="143">
        <f>IF(N311="základní",J311,0)</f>
        <v>0</v>
      </c>
      <c r="BF311" s="143">
        <f>IF(N311="snížená",J311,0)</f>
        <v>0</v>
      </c>
      <c r="BG311" s="143">
        <f>IF(N311="zákl. přenesená",J311,0)</f>
        <v>0</v>
      </c>
      <c r="BH311" s="143">
        <f>IF(N311="sníž. přenesená",J311,0)</f>
        <v>0</v>
      </c>
      <c r="BI311" s="143">
        <f>IF(N311="nulová",J311,0)</f>
        <v>0</v>
      </c>
      <c r="BJ311" s="17" t="s">
        <v>82</v>
      </c>
      <c r="BK311" s="143">
        <f>ROUND(I311*H311,2)</f>
        <v>0</v>
      </c>
      <c r="BL311" s="17" t="s">
        <v>172</v>
      </c>
      <c r="BM311" s="142" t="s">
        <v>518</v>
      </c>
    </row>
    <row r="312" spans="2:65" s="1" customFormat="1" ht="10.199999999999999">
      <c r="B312" s="32"/>
      <c r="D312" s="144" t="s">
        <v>174</v>
      </c>
      <c r="F312" s="145" t="s">
        <v>519</v>
      </c>
      <c r="I312" s="146"/>
      <c r="L312" s="32"/>
      <c r="M312" s="147"/>
      <c r="T312" s="53"/>
      <c r="AT312" s="17" t="s">
        <v>174</v>
      </c>
      <c r="AU312" s="17" t="s">
        <v>84</v>
      </c>
    </row>
    <row r="313" spans="2:65" s="1" customFormat="1" ht="33" customHeight="1">
      <c r="B313" s="32"/>
      <c r="C313" s="131" t="s">
        <v>520</v>
      </c>
      <c r="D313" s="131" t="s">
        <v>167</v>
      </c>
      <c r="E313" s="132" t="s">
        <v>521</v>
      </c>
      <c r="F313" s="133" t="s">
        <v>522</v>
      </c>
      <c r="G313" s="134" t="s">
        <v>202</v>
      </c>
      <c r="H313" s="135">
        <v>81.022999999999996</v>
      </c>
      <c r="I313" s="136"/>
      <c r="J313" s="137">
        <f>ROUND(I313*H313,2)</f>
        <v>0</v>
      </c>
      <c r="K313" s="133" t="s">
        <v>171</v>
      </c>
      <c r="L313" s="32"/>
      <c r="M313" s="138" t="s">
        <v>19</v>
      </c>
      <c r="N313" s="139" t="s">
        <v>45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172</v>
      </c>
      <c r="AT313" s="142" t="s">
        <v>167</v>
      </c>
      <c r="AU313" s="142" t="s">
        <v>84</v>
      </c>
      <c r="AY313" s="17" t="s">
        <v>165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7" t="s">
        <v>82</v>
      </c>
      <c r="BK313" s="143">
        <f>ROUND(I313*H313,2)</f>
        <v>0</v>
      </c>
      <c r="BL313" s="17" t="s">
        <v>172</v>
      </c>
      <c r="BM313" s="142" t="s">
        <v>523</v>
      </c>
    </row>
    <row r="314" spans="2:65" s="1" customFormat="1" ht="10.199999999999999">
      <c r="B314" s="32"/>
      <c r="D314" s="144" t="s">
        <v>174</v>
      </c>
      <c r="F314" s="145" t="s">
        <v>524</v>
      </c>
      <c r="I314" s="146"/>
      <c r="L314" s="32"/>
      <c r="M314" s="147"/>
      <c r="T314" s="53"/>
      <c r="AT314" s="17" t="s">
        <v>174</v>
      </c>
      <c r="AU314" s="17" t="s">
        <v>84</v>
      </c>
    </row>
    <row r="315" spans="2:65" s="12" customFormat="1" ht="10.199999999999999">
      <c r="B315" s="148"/>
      <c r="D315" s="149" t="s">
        <v>176</v>
      </c>
      <c r="E315" s="150" t="s">
        <v>19</v>
      </c>
      <c r="F315" s="151" t="s">
        <v>525</v>
      </c>
      <c r="H315" s="152">
        <v>81.022999999999996</v>
      </c>
      <c r="I315" s="153"/>
      <c r="L315" s="148"/>
      <c r="M315" s="154"/>
      <c r="T315" s="155"/>
      <c r="AT315" s="150" t="s">
        <v>176</v>
      </c>
      <c r="AU315" s="150" t="s">
        <v>84</v>
      </c>
      <c r="AV315" s="12" t="s">
        <v>84</v>
      </c>
      <c r="AW315" s="12" t="s">
        <v>35</v>
      </c>
      <c r="AX315" s="12" t="s">
        <v>82</v>
      </c>
      <c r="AY315" s="150" t="s">
        <v>165</v>
      </c>
    </row>
    <row r="316" spans="2:65" s="1" customFormat="1" ht="24.15" customHeight="1">
      <c r="B316" s="32"/>
      <c r="C316" s="131" t="s">
        <v>526</v>
      </c>
      <c r="D316" s="131" t="s">
        <v>167</v>
      </c>
      <c r="E316" s="132" t="s">
        <v>527</v>
      </c>
      <c r="F316" s="133" t="s">
        <v>528</v>
      </c>
      <c r="G316" s="134" t="s">
        <v>202</v>
      </c>
      <c r="H316" s="135">
        <v>20.678000000000001</v>
      </c>
      <c r="I316" s="136"/>
      <c r="J316" s="137">
        <f>ROUND(I316*H316,2)</f>
        <v>0</v>
      </c>
      <c r="K316" s="133" t="s">
        <v>171</v>
      </c>
      <c r="L316" s="32"/>
      <c r="M316" s="138" t="s">
        <v>19</v>
      </c>
      <c r="N316" s="139" t="s">
        <v>45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172</v>
      </c>
      <c r="AT316" s="142" t="s">
        <v>167</v>
      </c>
      <c r="AU316" s="142" t="s">
        <v>84</v>
      </c>
      <c r="AY316" s="17" t="s">
        <v>165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7" t="s">
        <v>82</v>
      </c>
      <c r="BK316" s="143">
        <f>ROUND(I316*H316,2)</f>
        <v>0</v>
      </c>
      <c r="BL316" s="17" t="s">
        <v>172</v>
      </c>
      <c r="BM316" s="142" t="s">
        <v>529</v>
      </c>
    </row>
    <row r="317" spans="2:65" s="1" customFormat="1" ht="10.199999999999999">
      <c r="B317" s="32"/>
      <c r="D317" s="144" t="s">
        <v>174</v>
      </c>
      <c r="F317" s="145" t="s">
        <v>530</v>
      </c>
      <c r="I317" s="146"/>
      <c r="L317" s="32"/>
      <c r="M317" s="147"/>
      <c r="T317" s="53"/>
      <c r="AT317" s="17" t="s">
        <v>174</v>
      </c>
      <c r="AU317" s="17" t="s">
        <v>84</v>
      </c>
    </row>
    <row r="318" spans="2:65" s="11" customFormat="1" ht="22.8" customHeight="1">
      <c r="B318" s="119"/>
      <c r="D318" s="120" t="s">
        <v>73</v>
      </c>
      <c r="E318" s="129" t="s">
        <v>531</v>
      </c>
      <c r="F318" s="129" t="s">
        <v>532</v>
      </c>
      <c r="I318" s="122"/>
      <c r="J318" s="130">
        <f>BK318</f>
        <v>0</v>
      </c>
      <c r="L318" s="119"/>
      <c r="M318" s="124"/>
      <c r="P318" s="125">
        <f>SUM(P319:P320)</f>
        <v>0</v>
      </c>
      <c r="R318" s="125">
        <f>SUM(R319:R320)</f>
        <v>0</v>
      </c>
      <c r="T318" s="126">
        <f>SUM(T319:T320)</f>
        <v>0</v>
      </c>
      <c r="AR318" s="120" t="s">
        <v>82</v>
      </c>
      <c r="AT318" s="127" t="s">
        <v>73</v>
      </c>
      <c r="AU318" s="127" t="s">
        <v>82</v>
      </c>
      <c r="AY318" s="120" t="s">
        <v>165</v>
      </c>
      <c r="BK318" s="128">
        <f>SUM(BK319:BK320)</f>
        <v>0</v>
      </c>
    </row>
    <row r="319" spans="2:65" s="1" customFormat="1" ht="37.799999999999997" customHeight="1">
      <c r="B319" s="32"/>
      <c r="C319" s="131" t="s">
        <v>533</v>
      </c>
      <c r="D319" s="131" t="s">
        <v>167</v>
      </c>
      <c r="E319" s="132" t="s">
        <v>534</v>
      </c>
      <c r="F319" s="133" t="s">
        <v>535</v>
      </c>
      <c r="G319" s="134" t="s">
        <v>202</v>
      </c>
      <c r="H319" s="135">
        <v>42.088000000000001</v>
      </c>
      <c r="I319" s="136"/>
      <c r="J319" s="137">
        <f>ROUND(I319*H319,2)</f>
        <v>0</v>
      </c>
      <c r="K319" s="133" t="s">
        <v>171</v>
      </c>
      <c r="L319" s="32"/>
      <c r="M319" s="138" t="s">
        <v>19</v>
      </c>
      <c r="N319" s="139" t="s">
        <v>45</v>
      </c>
      <c r="P319" s="140">
        <f>O319*H319</f>
        <v>0</v>
      </c>
      <c r="Q319" s="140">
        <v>0</v>
      </c>
      <c r="R319" s="140">
        <f>Q319*H319</f>
        <v>0</v>
      </c>
      <c r="S319" s="140">
        <v>0</v>
      </c>
      <c r="T319" s="141">
        <f>S319*H319</f>
        <v>0</v>
      </c>
      <c r="AR319" s="142" t="s">
        <v>172</v>
      </c>
      <c r="AT319" s="142" t="s">
        <v>167</v>
      </c>
      <c r="AU319" s="142" t="s">
        <v>84</v>
      </c>
      <c r="AY319" s="17" t="s">
        <v>165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7" t="s">
        <v>82</v>
      </c>
      <c r="BK319" s="143">
        <f>ROUND(I319*H319,2)</f>
        <v>0</v>
      </c>
      <c r="BL319" s="17" t="s">
        <v>172</v>
      </c>
      <c r="BM319" s="142" t="s">
        <v>536</v>
      </c>
    </row>
    <row r="320" spans="2:65" s="1" customFormat="1" ht="10.199999999999999">
      <c r="B320" s="32"/>
      <c r="D320" s="144" t="s">
        <v>174</v>
      </c>
      <c r="F320" s="145" t="s">
        <v>537</v>
      </c>
      <c r="I320" s="146"/>
      <c r="L320" s="32"/>
      <c r="M320" s="147"/>
      <c r="T320" s="53"/>
      <c r="AT320" s="17" t="s">
        <v>174</v>
      </c>
      <c r="AU320" s="17" t="s">
        <v>84</v>
      </c>
    </row>
    <row r="321" spans="2:65" s="11" customFormat="1" ht="25.95" customHeight="1">
      <c r="B321" s="119"/>
      <c r="D321" s="120" t="s">
        <v>73</v>
      </c>
      <c r="E321" s="121" t="s">
        <v>538</v>
      </c>
      <c r="F321" s="121" t="s">
        <v>539</v>
      </c>
      <c r="I321" s="122"/>
      <c r="J321" s="123">
        <f>BK321</f>
        <v>0</v>
      </c>
      <c r="L321" s="119"/>
      <c r="M321" s="124"/>
      <c r="P321" s="125">
        <f>P322+P348+P373+P468+P477+P634+P737+P794+P807+P832+P837+P847+P868+P878+P902+P942+P955</f>
        <v>0</v>
      </c>
      <c r="R321" s="125">
        <f>R322+R348+R373+R468+R477+R634+R737+R794+R807+R832+R837+R847+R868+R878+R902+R942+R955</f>
        <v>133.68960717941999</v>
      </c>
      <c r="T321" s="126">
        <f>T322+T348+T373+T468+T477+T634+T737+T794+T807+T832+T837+T847+T868+T878+T902+T942+T955</f>
        <v>20.678373799999999</v>
      </c>
      <c r="AR321" s="120" t="s">
        <v>84</v>
      </c>
      <c r="AT321" s="127" t="s">
        <v>73</v>
      </c>
      <c r="AU321" s="127" t="s">
        <v>74</v>
      </c>
      <c r="AY321" s="120" t="s">
        <v>165</v>
      </c>
      <c r="BK321" s="128">
        <f>BK322+BK348+BK373+BK468+BK477+BK634+BK737+BK794+BK807+BK832+BK837+BK847+BK868+BK878+BK902+BK942+BK955</f>
        <v>0</v>
      </c>
    </row>
    <row r="322" spans="2:65" s="11" customFormat="1" ht="22.8" customHeight="1">
      <c r="B322" s="119"/>
      <c r="D322" s="120" t="s">
        <v>73</v>
      </c>
      <c r="E322" s="129" t="s">
        <v>540</v>
      </c>
      <c r="F322" s="129" t="s">
        <v>541</v>
      </c>
      <c r="I322" s="122"/>
      <c r="J322" s="130">
        <f>BK322</f>
        <v>0</v>
      </c>
      <c r="L322" s="119"/>
      <c r="M322" s="124"/>
      <c r="P322" s="125">
        <f>SUM(P323:P347)</f>
        <v>0</v>
      </c>
      <c r="R322" s="125">
        <f>SUM(R323:R347)</f>
        <v>3.9211999999999997E-2</v>
      </c>
      <c r="T322" s="126">
        <f>SUM(T323:T347)</f>
        <v>0</v>
      </c>
      <c r="AR322" s="120" t="s">
        <v>84</v>
      </c>
      <c r="AT322" s="127" t="s">
        <v>73</v>
      </c>
      <c r="AU322" s="127" t="s">
        <v>82</v>
      </c>
      <c r="AY322" s="120" t="s">
        <v>165</v>
      </c>
      <c r="BK322" s="128">
        <f>SUM(BK323:BK347)</f>
        <v>0</v>
      </c>
    </row>
    <row r="323" spans="2:65" s="1" customFormat="1" ht="21.75" customHeight="1">
      <c r="B323" s="32"/>
      <c r="C323" s="131" t="s">
        <v>542</v>
      </c>
      <c r="D323" s="131" t="s">
        <v>167</v>
      </c>
      <c r="E323" s="132" t="s">
        <v>543</v>
      </c>
      <c r="F323" s="133" t="s">
        <v>544</v>
      </c>
      <c r="G323" s="134" t="s">
        <v>170</v>
      </c>
      <c r="H323" s="135">
        <v>1.9</v>
      </c>
      <c r="I323" s="136"/>
      <c r="J323" s="137">
        <f>ROUND(I323*H323,2)</f>
        <v>0</v>
      </c>
      <c r="K323" s="133" t="s">
        <v>171</v>
      </c>
      <c r="L323" s="32"/>
      <c r="M323" s="138" t="s">
        <v>19</v>
      </c>
      <c r="N323" s="139" t="s">
        <v>45</v>
      </c>
      <c r="P323" s="140">
        <f>O323*H323</f>
        <v>0</v>
      </c>
      <c r="Q323" s="140">
        <v>0</v>
      </c>
      <c r="R323" s="140">
        <f>Q323*H323</f>
        <v>0</v>
      </c>
      <c r="S323" s="140">
        <v>0</v>
      </c>
      <c r="T323" s="141">
        <f>S323*H323</f>
        <v>0</v>
      </c>
      <c r="AR323" s="142" t="s">
        <v>261</v>
      </c>
      <c r="AT323" s="142" t="s">
        <v>167</v>
      </c>
      <c r="AU323" s="142" t="s">
        <v>84</v>
      </c>
      <c r="AY323" s="17" t="s">
        <v>165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7" t="s">
        <v>82</v>
      </c>
      <c r="BK323" s="143">
        <f>ROUND(I323*H323,2)</f>
        <v>0</v>
      </c>
      <c r="BL323" s="17" t="s">
        <v>261</v>
      </c>
      <c r="BM323" s="142" t="s">
        <v>545</v>
      </c>
    </row>
    <row r="324" spans="2:65" s="1" customFormat="1" ht="10.199999999999999">
      <c r="B324" s="32"/>
      <c r="D324" s="144" t="s">
        <v>174</v>
      </c>
      <c r="F324" s="145" t="s">
        <v>546</v>
      </c>
      <c r="I324" s="146"/>
      <c r="L324" s="32"/>
      <c r="M324" s="147"/>
      <c r="T324" s="53"/>
      <c r="AT324" s="17" t="s">
        <v>174</v>
      </c>
      <c r="AU324" s="17" t="s">
        <v>84</v>
      </c>
    </row>
    <row r="325" spans="2:65" s="12" customFormat="1" ht="10.199999999999999">
      <c r="B325" s="148"/>
      <c r="D325" s="149" t="s">
        <v>176</v>
      </c>
      <c r="E325" s="150" t="s">
        <v>19</v>
      </c>
      <c r="F325" s="151" t="s">
        <v>225</v>
      </c>
      <c r="H325" s="152">
        <v>1.9</v>
      </c>
      <c r="I325" s="153"/>
      <c r="L325" s="148"/>
      <c r="M325" s="154"/>
      <c r="T325" s="155"/>
      <c r="AT325" s="150" t="s">
        <v>176</v>
      </c>
      <c r="AU325" s="150" t="s">
        <v>84</v>
      </c>
      <c r="AV325" s="12" t="s">
        <v>84</v>
      </c>
      <c r="AW325" s="12" t="s">
        <v>35</v>
      </c>
      <c r="AX325" s="12" t="s">
        <v>82</v>
      </c>
      <c r="AY325" s="150" t="s">
        <v>165</v>
      </c>
    </row>
    <row r="326" spans="2:65" s="1" customFormat="1" ht="16.5" customHeight="1">
      <c r="B326" s="32"/>
      <c r="C326" s="163" t="s">
        <v>547</v>
      </c>
      <c r="D326" s="163" t="s">
        <v>255</v>
      </c>
      <c r="E326" s="164" t="s">
        <v>548</v>
      </c>
      <c r="F326" s="165" t="s">
        <v>549</v>
      </c>
      <c r="G326" s="166" t="s">
        <v>202</v>
      </c>
      <c r="H326" s="167">
        <v>1E-3</v>
      </c>
      <c r="I326" s="168"/>
      <c r="J326" s="169">
        <f>ROUND(I326*H326,2)</f>
        <v>0</v>
      </c>
      <c r="K326" s="165" t="s">
        <v>171</v>
      </c>
      <c r="L326" s="170"/>
      <c r="M326" s="171" t="s">
        <v>19</v>
      </c>
      <c r="N326" s="172" t="s">
        <v>45</v>
      </c>
      <c r="P326" s="140">
        <f>O326*H326</f>
        <v>0</v>
      </c>
      <c r="Q326" s="140">
        <v>1</v>
      </c>
      <c r="R326" s="140">
        <f>Q326*H326</f>
        <v>1E-3</v>
      </c>
      <c r="S326" s="140">
        <v>0</v>
      </c>
      <c r="T326" s="141">
        <f>S326*H326</f>
        <v>0</v>
      </c>
      <c r="AR326" s="142" t="s">
        <v>355</v>
      </c>
      <c r="AT326" s="142" t="s">
        <v>255</v>
      </c>
      <c r="AU326" s="142" t="s">
        <v>84</v>
      </c>
      <c r="AY326" s="17" t="s">
        <v>165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7" t="s">
        <v>82</v>
      </c>
      <c r="BK326" s="143">
        <f>ROUND(I326*H326,2)</f>
        <v>0</v>
      </c>
      <c r="BL326" s="17" t="s">
        <v>261</v>
      </c>
      <c r="BM326" s="142" t="s">
        <v>550</v>
      </c>
    </row>
    <row r="327" spans="2:65" s="12" customFormat="1" ht="10.199999999999999">
      <c r="B327" s="148"/>
      <c r="D327" s="149" t="s">
        <v>176</v>
      </c>
      <c r="F327" s="151" t="s">
        <v>551</v>
      </c>
      <c r="H327" s="152">
        <v>1E-3</v>
      </c>
      <c r="I327" s="153"/>
      <c r="L327" s="148"/>
      <c r="M327" s="154"/>
      <c r="T327" s="155"/>
      <c r="AT327" s="150" t="s">
        <v>176</v>
      </c>
      <c r="AU327" s="150" t="s">
        <v>84</v>
      </c>
      <c r="AV327" s="12" t="s">
        <v>84</v>
      </c>
      <c r="AW327" s="12" t="s">
        <v>4</v>
      </c>
      <c r="AX327" s="12" t="s">
        <v>82</v>
      </c>
      <c r="AY327" s="150" t="s">
        <v>165</v>
      </c>
    </row>
    <row r="328" spans="2:65" s="1" customFormat="1" ht="16.5" customHeight="1">
      <c r="B328" s="32"/>
      <c r="C328" s="131" t="s">
        <v>552</v>
      </c>
      <c r="D328" s="131" t="s">
        <v>167</v>
      </c>
      <c r="E328" s="132" t="s">
        <v>553</v>
      </c>
      <c r="F328" s="133" t="s">
        <v>554</v>
      </c>
      <c r="G328" s="134" t="s">
        <v>170</v>
      </c>
      <c r="H328" s="135">
        <v>3.8</v>
      </c>
      <c r="I328" s="136"/>
      <c r="J328" s="137">
        <f>ROUND(I328*H328,2)</f>
        <v>0</v>
      </c>
      <c r="K328" s="133" t="s">
        <v>171</v>
      </c>
      <c r="L328" s="32"/>
      <c r="M328" s="138" t="s">
        <v>19</v>
      </c>
      <c r="N328" s="139" t="s">
        <v>45</v>
      </c>
      <c r="P328" s="140">
        <f>O328*H328</f>
        <v>0</v>
      </c>
      <c r="Q328" s="140">
        <v>4.0000000000000002E-4</v>
      </c>
      <c r="R328" s="140">
        <f>Q328*H328</f>
        <v>1.5200000000000001E-3</v>
      </c>
      <c r="S328" s="140">
        <v>0</v>
      </c>
      <c r="T328" s="141">
        <f>S328*H328</f>
        <v>0</v>
      </c>
      <c r="AR328" s="142" t="s">
        <v>261</v>
      </c>
      <c r="AT328" s="142" t="s">
        <v>167</v>
      </c>
      <c r="AU328" s="142" t="s">
        <v>84</v>
      </c>
      <c r="AY328" s="17" t="s">
        <v>165</v>
      </c>
      <c r="BE328" s="143">
        <f>IF(N328="základní",J328,0)</f>
        <v>0</v>
      </c>
      <c r="BF328" s="143">
        <f>IF(N328="snížená",J328,0)</f>
        <v>0</v>
      </c>
      <c r="BG328" s="143">
        <f>IF(N328="zákl. přenesená",J328,0)</f>
        <v>0</v>
      </c>
      <c r="BH328" s="143">
        <f>IF(N328="sníž. přenesená",J328,0)</f>
        <v>0</v>
      </c>
      <c r="BI328" s="143">
        <f>IF(N328="nulová",J328,0)</f>
        <v>0</v>
      </c>
      <c r="BJ328" s="17" t="s">
        <v>82</v>
      </c>
      <c r="BK328" s="143">
        <f>ROUND(I328*H328,2)</f>
        <v>0</v>
      </c>
      <c r="BL328" s="17" t="s">
        <v>261</v>
      </c>
      <c r="BM328" s="142" t="s">
        <v>555</v>
      </c>
    </row>
    <row r="329" spans="2:65" s="1" customFormat="1" ht="10.199999999999999">
      <c r="B329" s="32"/>
      <c r="D329" s="144" t="s">
        <v>174</v>
      </c>
      <c r="F329" s="145" t="s">
        <v>556</v>
      </c>
      <c r="I329" s="146"/>
      <c r="L329" s="32"/>
      <c r="M329" s="147"/>
      <c r="T329" s="53"/>
      <c r="AT329" s="17" t="s">
        <v>174</v>
      </c>
      <c r="AU329" s="17" t="s">
        <v>84</v>
      </c>
    </row>
    <row r="330" spans="2:65" s="12" customFormat="1" ht="10.199999999999999">
      <c r="B330" s="148"/>
      <c r="D330" s="149" t="s">
        <v>176</v>
      </c>
      <c r="E330" s="150" t="s">
        <v>19</v>
      </c>
      <c r="F330" s="151" t="s">
        <v>557</v>
      </c>
      <c r="H330" s="152">
        <v>3.8</v>
      </c>
      <c r="I330" s="153"/>
      <c r="L330" s="148"/>
      <c r="M330" s="154"/>
      <c r="T330" s="155"/>
      <c r="AT330" s="150" t="s">
        <v>176</v>
      </c>
      <c r="AU330" s="150" t="s">
        <v>84</v>
      </c>
      <c r="AV330" s="12" t="s">
        <v>84</v>
      </c>
      <c r="AW330" s="12" t="s">
        <v>35</v>
      </c>
      <c r="AX330" s="12" t="s">
        <v>82</v>
      </c>
      <c r="AY330" s="150" t="s">
        <v>165</v>
      </c>
    </row>
    <row r="331" spans="2:65" s="1" customFormat="1" ht="24.15" customHeight="1">
      <c r="B331" s="32"/>
      <c r="C331" s="163" t="s">
        <v>558</v>
      </c>
      <c r="D331" s="163" t="s">
        <v>255</v>
      </c>
      <c r="E331" s="164" t="s">
        <v>559</v>
      </c>
      <c r="F331" s="165" t="s">
        <v>560</v>
      </c>
      <c r="G331" s="166" t="s">
        <v>170</v>
      </c>
      <c r="H331" s="167">
        <v>4.6399999999999997</v>
      </c>
      <c r="I331" s="168"/>
      <c r="J331" s="169">
        <f>ROUND(I331*H331,2)</f>
        <v>0</v>
      </c>
      <c r="K331" s="165" t="s">
        <v>171</v>
      </c>
      <c r="L331" s="170"/>
      <c r="M331" s="171" t="s">
        <v>19</v>
      </c>
      <c r="N331" s="172" t="s">
        <v>45</v>
      </c>
      <c r="P331" s="140">
        <f>O331*H331</f>
        <v>0</v>
      </c>
      <c r="Q331" s="140">
        <v>5.4000000000000003E-3</v>
      </c>
      <c r="R331" s="140">
        <f>Q331*H331</f>
        <v>2.5055999999999998E-2</v>
      </c>
      <c r="S331" s="140">
        <v>0</v>
      </c>
      <c r="T331" s="141">
        <f>S331*H331</f>
        <v>0</v>
      </c>
      <c r="AR331" s="142" t="s">
        <v>355</v>
      </c>
      <c r="AT331" s="142" t="s">
        <v>255</v>
      </c>
      <c r="AU331" s="142" t="s">
        <v>84</v>
      </c>
      <c r="AY331" s="17" t="s">
        <v>165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7" t="s">
        <v>82</v>
      </c>
      <c r="BK331" s="143">
        <f>ROUND(I331*H331,2)</f>
        <v>0</v>
      </c>
      <c r="BL331" s="17" t="s">
        <v>261</v>
      </c>
      <c r="BM331" s="142" t="s">
        <v>561</v>
      </c>
    </row>
    <row r="332" spans="2:65" s="12" customFormat="1" ht="10.199999999999999">
      <c r="B332" s="148"/>
      <c r="D332" s="149" t="s">
        <v>176</v>
      </c>
      <c r="F332" s="151" t="s">
        <v>562</v>
      </c>
      <c r="H332" s="152">
        <v>4.6399999999999997</v>
      </c>
      <c r="I332" s="153"/>
      <c r="L332" s="148"/>
      <c r="M332" s="154"/>
      <c r="T332" s="155"/>
      <c r="AT332" s="150" t="s">
        <v>176</v>
      </c>
      <c r="AU332" s="150" t="s">
        <v>84</v>
      </c>
      <c r="AV332" s="12" t="s">
        <v>84</v>
      </c>
      <c r="AW332" s="12" t="s">
        <v>4</v>
      </c>
      <c r="AX332" s="12" t="s">
        <v>82</v>
      </c>
      <c r="AY332" s="150" t="s">
        <v>165</v>
      </c>
    </row>
    <row r="333" spans="2:65" s="1" customFormat="1" ht="16.5" customHeight="1">
      <c r="B333" s="32"/>
      <c r="C333" s="131" t="s">
        <v>563</v>
      </c>
      <c r="D333" s="131" t="s">
        <v>167</v>
      </c>
      <c r="E333" s="132" t="s">
        <v>564</v>
      </c>
      <c r="F333" s="133" t="s">
        <v>565</v>
      </c>
      <c r="G333" s="134" t="s">
        <v>170</v>
      </c>
      <c r="H333" s="135">
        <v>91.984999999999999</v>
      </c>
      <c r="I333" s="136"/>
      <c r="J333" s="137">
        <f>ROUND(I333*H333,2)</f>
        <v>0</v>
      </c>
      <c r="K333" s="133" t="s">
        <v>171</v>
      </c>
      <c r="L333" s="32"/>
      <c r="M333" s="138" t="s">
        <v>19</v>
      </c>
      <c r="N333" s="139" t="s">
        <v>45</v>
      </c>
      <c r="P333" s="140">
        <f>O333*H333</f>
        <v>0</v>
      </c>
      <c r="Q333" s="140">
        <v>0</v>
      </c>
      <c r="R333" s="140">
        <f>Q333*H333</f>
        <v>0</v>
      </c>
      <c r="S333" s="140">
        <v>0</v>
      </c>
      <c r="T333" s="141">
        <f>S333*H333</f>
        <v>0</v>
      </c>
      <c r="AR333" s="142" t="s">
        <v>261</v>
      </c>
      <c r="AT333" s="142" t="s">
        <v>167</v>
      </c>
      <c r="AU333" s="142" t="s">
        <v>84</v>
      </c>
      <c r="AY333" s="17" t="s">
        <v>165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7" t="s">
        <v>82</v>
      </c>
      <c r="BK333" s="143">
        <f>ROUND(I333*H333,2)</f>
        <v>0</v>
      </c>
      <c r="BL333" s="17" t="s">
        <v>261</v>
      </c>
      <c r="BM333" s="142" t="s">
        <v>566</v>
      </c>
    </row>
    <row r="334" spans="2:65" s="1" customFormat="1" ht="10.199999999999999">
      <c r="B334" s="32"/>
      <c r="D334" s="144" t="s">
        <v>174</v>
      </c>
      <c r="F334" s="145" t="s">
        <v>567</v>
      </c>
      <c r="I334" s="146"/>
      <c r="L334" s="32"/>
      <c r="M334" s="147"/>
      <c r="T334" s="53"/>
      <c r="AT334" s="17" t="s">
        <v>174</v>
      </c>
      <c r="AU334" s="17" t="s">
        <v>84</v>
      </c>
    </row>
    <row r="335" spans="2:65" s="14" customFormat="1" ht="10.199999999999999">
      <c r="B335" s="173"/>
      <c r="D335" s="149" t="s">
        <v>176</v>
      </c>
      <c r="E335" s="174" t="s">
        <v>19</v>
      </c>
      <c r="F335" s="175" t="s">
        <v>568</v>
      </c>
      <c r="H335" s="174" t="s">
        <v>19</v>
      </c>
      <c r="I335" s="176"/>
      <c r="L335" s="173"/>
      <c r="M335" s="177"/>
      <c r="T335" s="178"/>
      <c r="AT335" s="174" t="s">
        <v>176</v>
      </c>
      <c r="AU335" s="174" t="s">
        <v>84</v>
      </c>
      <c r="AV335" s="14" t="s">
        <v>82</v>
      </c>
      <c r="AW335" s="14" t="s">
        <v>35</v>
      </c>
      <c r="AX335" s="14" t="s">
        <v>74</v>
      </c>
      <c r="AY335" s="174" t="s">
        <v>165</v>
      </c>
    </row>
    <row r="336" spans="2:65" s="12" customFormat="1" ht="10.199999999999999">
      <c r="B336" s="148"/>
      <c r="D336" s="149" t="s">
        <v>176</v>
      </c>
      <c r="E336" s="150" t="s">
        <v>19</v>
      </c>
      <c r="F336" s="151" t="s">
        <v>569</v>
      </c>
      <c r="H336" s="152">
        <v>12.22</v>
      </c>
      <c r="I336" s="153"/>
      <c r="L336" s="148"/>
      <c r="M336" s="154"/>
      <c r="T336" s="155"/>
      <c r="AT336" s="150" t="s">
        <v>176</v>
      </c>
      <c r="AU336" s="150" t="s">
        <v>84</v>
      </c>
      <c r="AV336" s="12" t="s">
        <v>84</v>
      </c>
      <c r="AW336" s="12" t="s">
        <v>35</v>
      </c>
      <c r="AX336" s="12" t="s">
        <v>74</v>
      </c>
      <c r="AY336" s="150" t="s">
        <v>165</v>
      </c>
    </row>
    <row r="337" spans="2:65" s="12" customFormat="1" ht="10.199999999999999">
      <c r="B337" s="148"/>
      <c r="D337" s="149" t="s">
        <v>176</v>
      </c>
      <c r="E337" s="150" t="s">
        <v>19</v>
      </c>
      <c r="F337" s="151" t="s">
        <v>570</v>
      </c>
      <c r="H337" s="152">
        <v>26.02</v>
      </c>
      <c r="I337" s="153"/>
      <c r="L337" s="148"/>
      <c r="M337" s="154"/>
      <c r="T337" s="155"/>
      <c r="AT337" s="150" t="s">
        <v>176</v>
      </c>
      <c r="AU337" s="150" t="s">
        <v>84</v>
      </c>
      <c r="AV337" s="12" t="s">
        <v>84</v>
      </c>
      <c r="AW337" s="12" t="s">
        <v>35</v>
      </c>
      <c r="AX337" s="12" t="s">
        <v>74</v>
      </c>
      <c r="AY337" s="150" t="s">
        <v>165</v>
      </c>
    </row>
    <row r="338" spans="2:65" s="12" customFormat="1" ht="10.199999999999999">
      <c r="B338" s="148"/>
      <c r="D338" s="149" t="s">
        <v>176</v>
      </c>
      <c r="E338" s="150" t="s">
        <v>19</v>
      </c>
      <c r="F338" s="151" t="s">
        <v>571</v>
      </c>
      <c r="H338" s="152">
        <v>18.2</v>
      </c>
      <c r="I338" s="153"/>
      <c r="L338" s="148"/>
      <c r="M338" s="154"/>
      <c r="T338" s="155"/>
      <c r="AT338" s="150" t="s">
        <v>176</v>
      </c>
      <c r="AU338" s="150" t="s">
        <v>84</v>
      </c>
      <c r="AV338" s="12" t="s">
        <v>84</v>
      </c>
      <c r="AW338" s="12" t="s">
        <v>35</v>
      </c>
      <c r="AX338" s="12" t="s">
        <v>74</v>
      </c>
      <c r="AY338" s="150" t="s">
        <v>165</v>
      </c>
    </row>
    <row r="339" spans="2:65" s="12" customFormat="1" ht="10.199999999999999">
      <c r="B339" s="148"/>
      <c r="D339" s="149" t="s">
        <v>176</v>
      </c>
      <c r="E339" s="150" t="s">
        <v>19</v>
      </c>
      <c r="F339" s="151" t="s">
        <v>571</v>
      </c>
      <c r="H339" s="152">
        <v>18.2</v>
      </c>
      <c r="I339" s="153"/>
      <c r="L339" s="148"/>
      <c r="M339" s="154"/>
      <c r="T339" s="155"/>
      <c r="AT339" s="150" t="s">
        <v>176</v>
      </c>
      <c r="AU339" s="150" t="s">
        <v>84</v>
      </c>
      <c r="AV339" s="12" t="s">
        <v>84</v>
      </c>
      <c r="AW339" s="12" t="s">
        <v>35</v>
      </c>
      <c r="AX339" s="12" t="s">
        <v>74</v>
      </c>
      <c r="AY339" s="150" t="s">
        <v>165</v>
      </c>
    </row>
    <row r="340" spans="2:65" s="12" customFormat="1" ht="10.199999999999999">
      <c r="B340" s="148"/>
      <c r="D340" s="149" t="s">
        <v>176</v>
      </c>
      <c r="E340" s="150" t="s">
        <v>19</v>
      </c>
      <c r="F340" s="151" t="s">
        <v>572</v>
      </c>
      <c r="H340" s="152">
        <v>12.8</v>
      </c>
      <c r="I340" s="153"/>
      <c r="L340" s="148"/>
      <c r="M340" s="154"/>
      <c r="T340" s="155"/>
      <c r="AT340" s="150" t="s">
        <v>176</v>
      </c>
      <c r="AU340" s="150" t="s">
        <v>84</v>
      </c>
      <c r="AV340" s="12" t="s">
        <v>84</v>
      </c>
      <c r="AW340" s="12" t="s">
        <v>35</v>
      </c>
      <c r="AX340" s="12" t="s">
        <v>74</v>
      </c>
      <c r="AY340" s="150" t="s">
        <v>165</v>
      </c>
    </row>
    <row r="341" spans="2:65" s="12" customFormat="1" ht="10.199999999999999">
      <c r="B341" s="148"/>
      <c r="D341" s="149" t="s">
        <v>176</v>
      </c>
      <c r="E341" s="150" t="s">
        <v>19</v>
      </c>
      <c r="F341" s="151" t="s">
        <v>573</v>
      </c>
      <c r="H341" s="152">
        <v>0.94499999999999995</v>
      </c>
      <c r="I341" s="153"/>
      <c r="L341" s="148"/>
      <c r="M341" s="154"/>
      <c r="T341" s="155"/>
      <c r="AT341" s="150" t="s">
        <v>176</v>
      </c>
      <c r="AU341" s="150" t="s">
        <v>84</v>
      </c>
      <c r="AV341" s="12" t="s">
        <v>84</v>
      </c>
      <c r="AW341" s="12" t="s">
        <v>35</v>
      </c>
      <c r="AX341" s="12" t="s">
        <v>74</v>
      </c>
      <c r="AY341" s="150" t="s">
        <v>165</v>
      </c>
    </row>
    <row r="342" spans="2:65" s="12" customFormat="1" ht="10.199999999999999">
      <c r="B342" s="148"/>
      <c r="D342" s="149" t="s">
        <v>176</v>
      </c>
      <c r="E342" s="150" t="s">
        <v>19</v>
      </c>
      <c r="F342" s="151" t="s">
        <v>574</v>
      </c>
      <c r="H342" s="152">
        <v>3.6</v>
      </c>
      <c r="I342" s="153"/>
      <c r="L342" s="148"/>
      <c r="M342" s="154"/>
      <c r="T342" s="155"/>
      <c r="AT342" s="150" t="s">
        <v>176</v>
      </c>
      <c r="AU342" s="150" t="s">
        <v>84</v>
      </c>
      <c r="AV342" s="12" t="s">
        <v>84</v>
      </c>
      <c r="AW342" s="12" t="s">
        <v>35</v>
      </c>
      <c r="AX342" s="12" t="s">
        <v>74</v>
      </c>
      <c r="AY342" s="150" t="s">
        <v>165</v>
      </c>
    </row>
    <row r="343" spans="2:65" s="13" customFormat="1" ht="10.199999999999999">
      <c r="B343" s="156"/>
      <c r="D343" s="149" t="s">
        <v>176</v>
      </c>
      <c r="E343" s="157" t="s">
        <v>19</v>
      </c>
      <c r="F343" s="158" t="s">
        <v>218</v>
      </c>
      <c r="H343" s="159">
        <v>91.984999999999999</v>
      </c>
      <c r="I343" s="160"/>
      <c r="L343" s="156"/>
      <c r="M343" s="161"/>
      <c r="T343" s="162"/>
      <c r="AT343" s="157" t="s">
        <v>176</v>
      </c>
      <c r="AU343" s="157" t="s">
        <v>84</v>
      </c>
      <c r="AV343" s="13" t="s">
        <v>172</v>
      </c>
      <c r="AW343" s="13" t="s">
        <v>35</v>
      </c>
      <c r="AX343" s="13" t="s">
        <v>82</v>
      </c>
      <c r="AY343" s="157" t="s">
        <v>165</v>
      </c>
    </row>
    <row r="344" spans="2:65" s="1" customFormat="1" ht="16.5" customHeight="1">
      <c r="B344" s="32"/>
      <c r="C344" s="163" t="s">
        <v>575</v>
      </c>
      <c r="D344" s="163" t="s">
        <v>255</v>
      </c>
      <c r="E344" s="164" t="s">
        <v>576</v>
      </c>
      <c r="F344" s="165" t="s">
        <v>577</v>
      </c>
      <c r="G344" s="166" t="s">
        <v>578</v>
      </c>
      <c r="H344" s="167">
        <v>11.635999999999999</v>
      </c>
      <c r="I344" s="168"/>
      <c r="J344" s="169">
        <f>ROUND(I344*H344,2)</f>
        <v>0</v>
      </c>
      <c r="K344" s="165" t="s">
        <v>171</v>
      </c>
      <c r="L344" s="170"/>
      <c r="M344" s="171" t="s">
        <v>19</v>
      </c>
      <c r="N344" s="172" t="s">
        <v>45</v>
      </c>
      <c r="P344" s="140">
        <f>O344*H344</f>
        <v>0</v>
      </c>
      <c r="Q344" s="140">
        <v>1E-3</v>
      </c>
      <c r="R344" s="140">
        <f>Q344*H344</f>
        <v>1.1635999999999999E-2</v>
      </c>
      <c r="S344" s="140">
        <v>0</v>
      </c>
      <c r="T344" s="141">
        <f>S344*H344</f>
        <v>0</v>
      </c>
      <c r="AR344" s="142" t="s">
        <v>355</v>
      </c>
      <c r="AT344" s="142" t="s">
        <v>255</v>
      </c>
      <c r="AU344" s="142" t="s">
        <v>84</v>
      </c>
      <c r="AY344" s="17" t="s">
        <v>165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7" t="s">
        <v>82</v>
      </c>
      <c r="BK344" s="143">
        <f>ROUND(I344*H344,2)</f>
        <v>0</v>
      </c>
      <c r="BL344" s="17" t="s">
        <v>261</v>
      </c>
      <c r="BM344" s="142" t="s">
        <v>579</v>
      </c>
    </row>
    <row r="345" spans="2:65" s="12" customFormat="1" ht="10.199999999999999">
      <c r="B345" s="148"/>
      <c r="D345" s="149" t="s">
        <v>176</v>
      </c>
      <c r="F345" s="151" t="s">
        <v>580</v>
      </c>
      <c r="H345" s="152">
        <v>11.635999999999999</v>
      </c>
      <c r="I345" s="153"/>
      <c r="L345" s="148"/>
      <c r="M345" s="154"/>
      <c r="T345" s="155"/>
      <c r="AT345" s="150" t="s">
        <v>176</v>
      </c>
      <c r="AU345" s="150" t="s">
        <v>84</v>
      </c>
      <c r="AV345" s="12" t="s">
        <v>84</v>
      </c>
      <c r="AW345" s="12" t="s">
        <v>4</v>
      </c>
      <c r="AX345" s="12" t="s">
        <v>82</v>
      </c>
      <c r="AY345" s="150" t="s">
        <v>165</v>
      </c>
    </row>
    <row r="346" spans="2:65" s="1" customFormat="1" ht="24.15" customHeight="1">
      <c r="B346" s="32"/>
      <c r="C346" s="131" t="s">
        <v>581</v>
      </c>
      <c r="D346" s="131" t="s">
        <v>167</v>
      </c>
      <c r="E346" s="132" t="s">
        <v>582</v>
      </c>
      <c r="F346" s="133" t="s">
        <v>583</v>
      </c>
      <c r="G346" s="134" t="s">
        <v>202</v>
      </c>
      <c r="H346" s="135">
        <v>3.9E-2</v>
      </c>
      <c r="I346" s="136"/>
      <c r="J346" s="137">
        <f>ROUND(I346*H346,2)</f>
        <v>0</v>
      </c>
      <c r="K346" s="133" t="s">
        <v>171</v>
      </c>
      <c r="L346" s="32"/>
      <c r="M346" s="138" t="s">
        <v>19</v>
      </c>
      <c r="N346" s="139" t="s">
        <v>45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261</v>
      </c>
      <c r="AT346" s="142" t="s">
        <v>167</v>
      </c>
      <c r="AU346" s="142" t="s">
        <v>84</v>
      </c>
      <c r="AY346" s="17" t="s">
        <v>165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7" t="s">
        <v>82</v>
      </c>
      <c r="BK346" s="143">
        <f>ROUND(I346*H346,2)</f>
        <v>0</v>
      </c>
      <c r="BL346" s="17" t="s">
        <v>261</v>
      </c>
      <c r="BM346" s="142" t="s">
        <v>584</v>
      </c>
    </row>
    <row r="347" spans="2:65" s="1" customFormat="1" ht="10.199999999999999">
      <c r="B347" s="32"/>
      <c r="D347" s="144" t="s">
        <v>174</v>
      </c>
      <c r="F347" s="145" t="s">
        <v>585</v>
      </c>
      <c r="I347" s="146"/>
      <c r="L347" s="32"/>
      <c r="M347" s="147"/>
      <c r="T347" s="53"/>
      <c r="AT347" s="17" t="s">
        <v>174</v>
      </c>
      <c r="AU347" s="17" t="s">
        <v>84</v>
      </c>
    </row>
    <row r="348" spans="2:65" s="11" customFormat="1" ht="22.8" customHeight="1">
      <c r="B348" s="119"/>
      <c r="D348" s="120" t="s">
        <v>73</v>
      </c>
      <c r="E348" s="129" t="s">
        <v>586</v>
      </c>
      <c r="F348" s="129" t="s">
        <v>587</v>
      </c>
      <c r="I348" s="122"/>
      <c r="J348" s="130">
        <f>BK348</f>
        <v>0</v>
      </c>
      <c r="L348" s="119"/>
      <c r="M348" s="124"/>
      <c r="P348" s="125">
        <f>SUM(P349:P372)</f>
        <v>0</v>
      </c>
      <c r="R348" s="125">
        <f>SUM(R349:R372)</f>
        <v>0.95442494000000011</v>
      </c>
      <c r="T348" s="126">
        <f>SUM(T349:T372)</f>
        <v>0</v>
      </c>
      <c r="AR348" s="120" t="s">
        <v>84</v>
      </c>
      <c r="AT348" s="127" t="s">
        <v>73</v>
      </c>
      <c r="AU348" s="127" t="s">
        <v>82</v>
      </c>
      <c r="AY348" s="120" t="s">
        <v>165</v>
      </c>
      <c r="BK348" s="128">
        <f>SUM(BK349:BK372)</f>
        <v>0</v>
      </c>
    </row>
    <row r="349" spans="2:65" s="1" customFormat="1" ht="21.75" customHeight="1">
      <c r="B349" s="32"/>
      <c r="C349" s="131" t="s">
        <v>588</v>
      </c>
      <c r="D349" s="131" t="s">
        <v>167</v>
      </c>
      <c r="E349" s="132" t="s">
        <v>589</v>
      </c>
      <c r="F349" s="133" t="s">
        <v>590</v>
      </c>
      <c r="G349" s="134" t="s">
        <v>170</v>
      </c>
      <c r="H349" s="135">
        <v>8.98</v>
      </c>
      <c r="I349" s="136"/>
      <c r="J349" s="137">
        <f>ROUND(I349*H349,2)</f>
        <v>0</v>
      </c>
      <c r="K349" s="133" t="s">
        <v>171</v>
      </c>
      <c r="L349" s="32"/>
      <c r="M349" s="138" t="s">
        <v>19</v>
      </c>
      <c r="N349" s="139" t="s">
        <v>45</v>
      </c>
      <c r="P349" s="140">
        <f>O349*H349</f>
        <v>0</v>
      </c>
      <c r="Q349" s="140">
        <v>0</v>
      </c>
      <c r="R349" s="140">
        <f>Q349*H349</f>
        <v>0</v>
      </c>
      <c r="S349" s="140">
        <v>0</v>
      </c>
      <c r="T349" s="141">
        <f>S349*H349</f>
        <v>0</v>
      </c>
      <c r="AR349" s="142" t="s">
        <v>261</v>
      </c>
      <c r="AT349" s="142" t="s">
        <v>167</v>
      </c>
      <c r="AU349" s="142" t="s">
        <v>84</v>
      </c>
      <c r="AY349" s="17" t="s">
        <v>165</v>
      </c>
      <c r="BE349" s="143">
        <f>IF(N349="základní",J349,0)</f>
        <v>0</v>
      </c>
      <c r="BF349" s="143">
        <f>IF(N349="snížená",J349,0)</f>
        <v>0</v>
      </c>
      <c r="BG349" s="143">
        <f>IF(N349="zákl. přenesená",J349,0)</f>
        <v>0</v>
      </c>
      <c r="BH349" s="143">
        <f>IF(N349="sníž. přenesená",J349,0)</f>
        <v>0</v>
      </c>
      <c r="BI349" s="143">
        <f>IF(N349="nulová",J349,0)</f>
        <v>0</v>
      </c>
      <c r="BJ349" s="17" t="s">
        <v>82</v>
      </c>
      <c r="BK349" s="143">
        <f>ROUND(I349*H349,2)</f>
        <v>0</v>
      </c>
      <c r="BL349" s="17" t="s">
        <v>261</v>
      </c>
      <c r="BM349" s="142" t="s">
        <v>591</v>
      </c>
    </row>
    <row r="350" spans="2:65" s="1" customFormat="1" ht="10.199999999999999">
      <c r="B350" s="32"/>
      <c r="D350" s="144" t="s">
        <v>174</v>
      </c>
      <c r="F350" s="145" t="s">
        <v>592</v>
      </c>
      <c r="I350" s="146"/>
      <c r="L350" s="32"/>
      <c r="M350" s="147"/>
      <c r="T350" s="53"/>
      <c r="AT350" s="17" t="s">
        <v>174</v>
      </c>
      <c r="AU350" s="17" t="s">
        <v>84</v>
      </c>
    </row>
    <row r="351" spans="2:65" s="12" customFormat="1" ht="10.199999999999999">
      <c r="B351" s="148"/>
      <c r="D351" s="149" t="s">
        <v>176</v>
      </c>
      <c r="E351" s="150" t="s">
        <v>19</v>
      </c>
      <c r="F351" s="151" t="s">
        <v>593</v>
      </c>
      <c r="H351" s="152">
        <v>8.98</v>
      </c>
      <c r="I351" s="153"/>
      <c r="L351" s="148"/>
      <c r="M351" s="154"/>
      <c r="T351" s="155"/>
      <c r="AT351" s="150" t="s">
        <v>176</v>
      </c>
      <c r="AU351" s="150" t="s">
        <v>84</v>
      </c>
      <c r="AV351" s="12" t="s">
        <v>84</v>
      </c>
      <c r="AW351" s="12" t="s">
        <v>35</v>
      </c>
      <c r="AX351" s="12" t="s">
        <v>82</v>
      </c>
      <c r="AY351" s="150" t="s">
        <v>165</v>
      </c>
    </row>
    <row r="352" spans="2:65" s="1" customFormat="1" ht="24.15" customHeight="1">
      <c r="B352" s="32"/>
      <c r="C352" s="163" t="s">
        <v>594</v>
      </c>
      <c r="D352" s="163" t="s">
        <v>255</v>
      </c>
      <c r="E352" s="164" t="s">
        <v>595</v>
      </c>
      <c r="F352" s="165" t="s">
        <v>596</v>
      </c>
      <c r="G352" s="166" t="s">
        <v>170</v>
      </c>
      <c r="H352" s="167">
        <v>10.465999999999999</v>
      </c>
      <c r="I352" s="168"/>
      <c r="J352" s="169">
        <f>ROUND(I352*H352,2)</f>
        <v>0</v>
      </c>
      <c r="K352" s="165" t="s">
        <v>171</v>
      </c>
      <c r="L352" s="170"/>
      <c r="M352" s="171" t="s">
        <v>19</v>
      </c>
      <c r="N352" s="172" t="s">
        <v>45</v>
      </c>
      <c r="P352" s="140">
        <f>O352*H352</f>
        <v>0</v>
      </c>
      <c r="Q352" s="140">
        <v>4.0000000000000001E-3</v>
      </c>
      <c r="R352" s="140">
        <f>Q352*H352</f>
        <v>4.1863999999999998E-2</v>
      </c>
      <c r="S352" s="140">
        <v>0</v>
      </c>
      <c r="T352" s="141">
        <f>S352*H352</f>
        <v>0</v>
      </c>
      <c r="AR352" s="142" t="s">
        <v>355</v>
      </c>
      <c r="AT352" s="142" t="s">
        <v>255</v>
      </c>
      <c r="AU352" s="142" t="s">
        <v>84</v>
      </c>
      <c r="AY352" s="17" t="s">
        <v>165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7" t="s">
        <v>82</v>
      </c>
      <c r="BK352" s="143">
        <f>ROUND(I352*H352,2)</f>
        <v>0</v>
      </c>
      <c r="BL352" s="17" t="s">
        <v>261</v>
      </c>
      <c r="BM352" s="142" t="s">
        <v>597</v>
      </c>
    </row>
    <row r="353" spans="2:65" s="12" customFormat="1" ht="10.199999999999999">
      <c r="B353" s="148"/>
      <c r="D353" s="149" t="s">
        <v>176</v>
      </c>
      <c r="F353" s="151" t="s">
        <v>598</v>
      </c>
      <c r="H353" s="152">
        <v>10.465999999999999</v>
      </c>
      <c r="I353" s="153"/>
      <c r="L353" s="148"/>
      <c r="M353" s="154"/>
      <c r="T353" s="155"/>
      <c r="AT353" s="150" t="s">
        <v>176</v>
      </c>
      <c r="AU353" s="150" t="s">
        <v>84</v>
      </c>
      <c r="AV353" s="12" t="s">
        <v>84</v>
      </c>
      <c r="AW353" s="12" t="s">
        <v>4</v>
      </c>
      <c r="AX353" s="12" t="s">
        <v>82</v>
      </c>
      <c r="AY353" s="150" t="s">
        <v>165</v>
      </c>
    </row>
    <row r="354" spans="2:65" s="1" customFormat="1" ht="37.799999999999997" customHeight="1">
      <c r="B354" s="32"/>
      <c r="C354" s="131" t="s">
        <v>599</v>
      </c>
      <c r="D354" s="131" t="s">
        <v>167</v>
      </c>
      <c r="E354" s="132" t="s">
        <v>600</v>
      </c>
      <c r="F354" s="133" t="s">
        <v>601</v>
      </c>
      <c r="G354" s="134" t="s">
        <v>170</v>
      </c>
      <c r="H354" s="135">
        <v>81.772000000000006</v>
      </c>
      <c r="I354" s="136"/>
      <c r="J354" s="137">
        <f>ROUND(I354*H354,2)</f>
        <v>0</v>
      </c>
      <c r="K354" s="133" t="s">
        <v>19</v>
      </c>
      <c r="L354" s="32"/>
      <c r="M354" s="138" t="s">
        <v>19</v>
      </c>
      <c r="N354" s="139" t="s">
        <v>45</v>
      </c>
      <c r="P354" s="140">
        <f>O354*H354</f>
        <v>0</v>
      </c>
      <c r="Q354" s="140">
        <v>1.3999999999999999E-4</v>
      </c>
      <c r="R354" s="140">
        <f>Q354*H354</f>
        <v>1.1448079999999999E-2</v>
      </c>
      <c r="S354" s="140">
        <v>0</v>
      </c>
      <c r="T354" s="141">
        <f>S354*H354</f>
        <v>0</v>
      </c>
      <c r="AR354" s="142" t="s">
        <v>261</v>
      </c>
      <c r="AT354" s="142" t="s">
        <v>167</v>
      </c>
      <c r="AU354" s="142" t="s">
        <v>84</v>
      </c>
      <c r="AY354" s="17" t="s">
        <v>165</v>
      </c>
      <c r="BE354" s="143">
        <f>IF(N354="základní",J354,0)</f>
        <v>0</v>
      </c>
      <c r="BF354" s="143">
        <f>IF(N354="snížená",J354,0)</f>
        <v>0</v>
      </c>
      <c r="BG354" s="143">
        <f>IF(N354="zákl. přenesená",J354,0)</f>
        <v>0</v>
      </c>
      <c r="BH354" s="143">
        <f>IF(N354="sníž. přenesená",J354,0)</f>
        <v>0</v>
      </c>
      <c r="BI354" s="143">
        <f>IF(N354="nulová",J354,0)</f>
        <v>0</v>
      </c>
      <c r="BJ354" s="17" t="s">
        <v>82</v>
      </c>
      <c r="BK354" s="143">
        <f>ROUND(I354*H354,2)</f>
        <v>0</v>
      </c>
      <c r="BL354" s="17" t="s">
        <v>261</v>
      </c>
      <c r="BM354" s="142" t="s">
        <v>602</v>
      </c>
    </row>
    <row r="355" spans="2:65" s="12" customFormat="1" ht="10.199999999999999">
      <c r="B355" s="148"/>
      <c r="D355" s="149" t="s">
        <v>176</v>
      </c>
      <c r="E355" s="150" t="s">
        <v>19</v>
      </c>
      <c r="F355" s="151" t="s">
        <v>603</v>
      </c>
      <c r="H355" s="152">
        <v>65.853999999999999</v>
      </c>
      <c r="I355" s="153"/>
      <c r="L355" s="148"/>
      <c r="M355" s="154"/>
      <c r="T355" s="155"/>
      <c r="AT355" s="150" t="s">
        <v>176</v>
      </c>
      <c r="AU355" s="150" t="s">
        <v>84</v>
      </c>
      <c r="AV355" s="12" t="s">
        <v>84</v>
      </c>
      <c r="AW355" s="12" t="s">
        <v>35</v>
      </c>
      <c r="AX355" s="12" t="s">
        <v>74</v>
      </c>
      <c r="AY355" s="150" t="s">
        <v>165</v>
      </c>
    </row>
    <row r="356" spans="2:65" s="12" customFormat="1" ht="10.199999999999999">
      <c r="B356" s="148"/>
      <c r="D356" s="149" t="s">
        <v>176</v>
      </c>
      <c r="E356" s="150" t="s">
        <v>19</v>
      </c>
      <c r="F356" s="151" t="s">
        <v>593</v>
      </c>
      <c r="H356" s="152">
        <v>8.98</v>
      </c>
      <c r="I356" s="153"/>
      <c r="L356" s="148"/>
      <c r="M356" s="154"/>
      <c r="T356" s="155"/>
      <c r="AT356" s="150" t="s">
        <v>176</v>
      </c>
      <c r="AU356" s="150" t="s">
        <v>84</v>
      </c>
      <c r="AV356" s="12" t="s">
        <v>84</v>
      </c>
      <c r="AW356" s="12" t="s">
        <v>35</v>
      </c>
      <c r="AX356" s="12" t="s">
        <v>74</v>
      </c>
      <c r="AY356" s="150" t="s">
        <v>165</v>
      </c>
    </row>
    <row r="357" spans="2:65" s="12" customFormat="1" ht="10.199999999999999">
      <c r="B357" s="148"/>
      <c r="D357" s="149" t="s">
        <v>176</v>
      </c>
      <c r="E357" s="150" t="s">
        <v>19</v>
      </c>
      <c r="F357" s="151" t="s">
        <v>604</v>
      </c>
      <c r="H357" s="152">
        <v>0.41099999999999998</v>
      </c>
      <c r="I357" s="153"/>
      <c r="L357" s="148"/>
      <c r="M357" s="154"/>
      <c r="T357" s="155"/>
      <c r="AT357" s="150" t="s">
        <v>176</v>
      </c>
      <c r="AU357" s="150" t="s">
        <v>84</v>
      </c>
      <c r="AV357" s="12" t="s">
        <v>84</v>
      </c>
      <c r="AW357" s="12" t="s">
        <v>35</v>
      </c>
      <c r="AX357" s="12" t="s">
        <v>74</v>
      </c>
      <c r="AY357" s="150" t="s">
        <v>165</v>
      </c>
    </row>
    <row r="358" spans="2:65" s="12" customFormat="1" ht="10.199999999999999">
      <c r="B358" s="148"/>
      <c r="D358" s="149" t="s">
        <v>176</v>
      </c>
      <c r="E358" s="150" t="s">
        <v>19</v>
      </c>
      <c r="F358" s="151" t="s">
        <v>605</v>
      </c>
      <c r="H358" s="152">
        <v>6.5270000000000001</v>
      </c>
      <c r="I358" s="153"/>
      <c r="L358" s="148"/>
      <c r="M358" s="154"/>
      <c r="T358" s="155"/>
      <c r="AT358" s="150" t="s">
        <v>176</v>
      </c>
      <c r="AU358" s="150" t="s">
        <v>84</v>
      </c>
      <c r="AV358" s="12" t="s">
        <v>84</v>
      </c>
      <c r="AW358" s="12" t="s">
        <v>35</v>
      </c>
      <c r="AX358" s="12" t="s">
        <v>74</v>
      </c>
      <c r="AY358" s="150" t="s">
        <v>165</v>
      </c>
    </row>
    <row r="359" spans="2:65" s="13" customFormat="1" ht="10.199999999999999">
      <c r="B359" s="156"/>
      <c r="D359" s="149" t="s">
        <v>176</v>
      </c>
      <c r="E359" s="157" t="s">
        <v>19</v>
      </c>
      <c r="F359" s="158" t="s">
        <v>218</v>
      </c>
      <c r="H359" s="159">
        <v>81.772000000000006</v>
      </c>
      <c r="I359" s="160"/>
      <c r="L359" s="156"/>
      <c r="M359" s="161"/>
      <c r="T359" s="162"/>
      <c r="AT359" s="157" t="s">
        <v>176</v>
      </c>
      <c r="AU359" s="157" t="s">
        <v>84</v>
      </c>
      <c r="AV359" s="13" t="s">
        <v>172</v>
      </c>
      <c r="AW359" s="13" t="s">
        <v>35</v>
      </c>
      <c r="AX359" s="13" t="s">
        <v>82</v>
      </c>
      <c r="AY359" s="157" t="s">
        <v>165</v>
      </c>
    </row>
    <row r="360" spans="2:65" s="1" customFormat="1" ht="24.15" customHeight="1">
      <c r="B360" s="32"/>
      <c r="C360" s="163" t="s">
        <v>606</v>
      </c>
      <c r="D360" s="163" t="s">
        <v>255</v>
      </c>
      <c r="E360" s="164" t="s">
        <v>607</v>
      </c>
      <c r="F360" s="165" t="s">
        <v>608</v>
      </c>
      <c r="G360" s="166" t="s">
        <v>170</v>
      </c>
      <c r="H360" s="167">
        <v>95.305000000000007</v>
      </c>
      <c r="I360" s="168"/>
      <c r="J360" s="169">
        <f>ROUND(I360*H360,2)</f>
        <v>0</v>
      </c>
      <c r="K360" s="165" t="s">
        <v>19</v>
      </c>
      <c r="L360" s="170"/>
      <c r="M360" s="171" t="s">
        <v>19</v>
      </c>
      <c r="N360" s="172" t="s">
        <v>45</v>
      </c>
      <c r="P360" s="140">
        <f>O360*H360</f>
        <v>0</v>
      </c>
      <c r="Q360" s="140">
        <v>3.3999999999999998E-3</v>
      </c>
      <c r="R360" s="140">
        <f>Q360*H360</f>
        <v>0.32403700000000002</v>
      </c>
      <c r="S360" s="140">
        <v>0</v>
      </c>
      <c r="T360" s="141">
        <f>S360*H360</f>
        <v>0</v>
      </c>
      <c r="AR360" s="142" t="s">
        <v>355</v>
      </c>
      <c r="AT360" s="142" t="s">
        <v>255</v>
      </c>
      <c r="AU360" s="142" t="s">
        <v>84</v>
      </c>
      <c r="AY360" s="17" t="s">
        <v>165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7" t="s">
        <v>82</v>
      </c>
      <c r="BK360" s="143">
        <f>ROUND(I360*H360,2)</f>
        <v>0</v>
      </c>
      <c r="BL360" s="17" t="s">
        <v>261</v>
      </c>
      <c r="BM360" s="142" t="s">
        <v>609</v>
      </c>
    </row>
    <row r="361" spans="2:65" s="12" customFormat="1" ht="10.199999999999999">
      <c r="B361" s="148"/>
      <c r="D361" s="149" t="s">
        <v>176</v>
      </c>
      <c r="F361" s="151" t="s">
        <v>610</v>
      </c>
      <c r="H361" s="152">
        <v>95.305000000000007</v>
      </c>
      <c r="I361" s="153"/>
      <c r="L361" s="148"/>
      <c r="M361" s="154"/>
      <c r="T361" s="155"/>
      <c r="AT361" s="150" t="s">
        <v>176</v>
      </c>
      <c r="AU361" s="150" t="s">
        <v>84</v>
      </c>
      <c r="AV361" s="12" t="s">
        <v>84</v>
      </c>
      <c r="AW361" s="12" t="s">
        <v>4</v>
      </c>
      <c r="AX361" s="12" t="s">
        <v>82</v>
      </c>
      <c r="AY361" s="150" t="s">
        <v>165</v>
      </c>
    </row>
    <row r="362" spans="2:65" s="1" customFormat="1" ht="16.5" customHeight="1">
      <c r="B362" s="32"/>
      <c r="C362" s="131" t="s">
        <v>611</v>
      </c>
      <c r="D362" s="131" t="s">
        <v>167</v>
      </c>
      <c r="E362" s="132" t="s">
        <v>612</v>
      </c>
      <c r="F362" s="133" t="s">
        <v>613</v>
      </c>
      <c r="G362" s="134" t="s">
        <v>170</v>
      </c>
      <c r="H362" s="135">
        <v>81.772000000000006</v>
      </c>
      <c r="I362" s="136"/>
      <c r="J362" s="137">
        <f>ROUND(I362*H362,2)</f>
        <v>0</v>
      </c>
      <c r="K362" s="133" t="s">
        <v>171</v>
      </c>
      <c r="L362" s="32"/>
      <c r="M362" s="138" t="s">
        <v>19</v>
      </c>
      <c r="N362" s="139" t="s">
        <v>45</v>
      </c>
      <c r="P362" s="140">
        <f>O362*H362</f>
        <v>0</v>
      </c>
      <c r="Q362" s="140">
        <v>8.8000000000000003E-4</v>
      </c>
      <c r="R362" s="140">
        <f>Q362*H362</f>
        <v>7.1959360000000014E-2</v>
      </c>
      <c r="S362" s="140">
        <v>0</v>
      </c>
      <c r="T362" s="141">
        <f>S362*H362</f>
        <v>0</v>
      </c>
      <c r="AR362" s="142" t="s">
        <v>261</v>
      </c>
      <c r="AT362" s="142" t="s">
        <v>167</v>
      </c>
      <c r="AU362" s="142" t="s">
        <v>84</v>
      </c>
      <c r="AY362" s="17" t="s">
        <v>165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7" t="s">
        <v>82</v>
      </c>
      <c r="BK362" s="143">
        <f>ROUND(I362*H362,2)</f>
        <v>0</v>
      </c>
      <c r="BL362" s="17" t="s">
        <v>261</v>
      </c>
      <c r="BM362" s="142" t="s">
        <v>614</v>
      </c>
    </row>
    <row r="363" spans="2:65" s="1" customFormat="1" ht="10.199999999999999">
      <c r="B363" s="32"/>
      <c r="D363" s="144" t="s">
        <v>174</v>
      </c>
      <c r="F363" s="145" t="s">
        <v>615</v>
      </c>
      <c r="I363" s="146"/>
      <c r="L363" s="32"/>
      <c r="M363" s="147"/>
      <c r="T363" s="53"/>
      <c r="AT363" s="17" t="s">
        <v>174</v>
      </c>
      <c r="AU363" s="17" t="s">
        <v>84</v>
      </c>
    </row>
    <row r="364" spans="2:65" s="12" customFormat="1" ht="10.199999999999999">
      <c r="B364" s="148"/>
      <c r="D364" s="149" t="s">
        <v>176</v>
      </c>
      <c r="E364" s="150" t="s">
        <v>19</v>
      </c>
      <c r="F364" s="151" t="s">
        <v>603</v>
      </c>
      <c r="H364" s="152">
        <v>65.853999999999999</v>
      </c>
      <c r="I364" s="153"/>
      <c r="L364" s="148"/>
      <c r="M364" s="154"/>
      <c r="T364" s="155"/>
      <c r="AT364" s="150" t="s">
        <v>176</v>
      </c>
      <c r="AU364" s="150" t="s">
        <v>84</v>
      </c>
      <c r="AV364" s="12" t="s">
        <v>84</v>
      </c>
      <c r="AW364" s="12" t="s">
        <v>35</v>
      </c>
      <c r="AX364" s="12" t="s">
        <v>74</v>
      </c>
      <c r="AY364" s="150" t="s">
        <v>165</v>
      </c>
    </row>
    <row r="365" spans="2:65" s="12" customFormat="1" ht="10.199999999999999">
      <c r="B365" s="148"/>
      <c r="D365" s="149" t="s">
        <v>176</v>
      </c>
      <c r="E365" s="150" t="s">
        <v>19</v>
      </c>
      <c r="F365" s="151" t="s">
        <v>593</v>
      </c>
      <c r="H365" s="152">
        <v>8.98</v>
      </c>
      <c r="I365" s="153"/>
      <c r="L365" s="148"/>
      <c r="M365" s="154"/>
      <c r="T365" s="155"/>
      <c r="AT365" s="150" t="s">
        <v>176</v>
      </c>
      <c r="AU365" s="150" t="s">
        <v>84</v>
      </c>
      <c r="AV365" s="12" t="s">
        <v>84</v>
      </c>
      <c r="AW365" s="12" t="s">
        <v>35</v>
      </c>
      <c r="AX365" s="12" t="s">
        <v>74</v>
      </c>
      <c r="AY365" s="150" t="s">
        <v>165</v>
      </c>
    </row>
    <row r="366" spans="2:65" s="12" customFormat="1" ht="10.199999999999999">
      <c r="B366" s="148"/>
      <c r="D366" s="149" t="s">
        <v>176</v>
      </c>
      <c r="E366" s="150" t="s">
        <v>19</v>
      </c>
      <c r="F366" s="151" t="s">
        <v>604</v>
      </c>
      <c r="H366" s="152">
        <v>0.41099999999999998</v>
      </c>
      <c r="I366" s="153"/>
      <c r="L366" s="148"/>
      <c r="M366" s="154"/>
      <c r="T366" s="155"/>
      <c r="AT366" s="150" t="s">
        <v>176</v>
      </c>
      <c r="AU366" s="150" t="s">
        <v>84</v>
      </c>
      <c r="AV366" s="12" t="s">
        <v>84</v>
      </c>
      <c r="AW366" s="12" t="s">
        <v>35</v>
      </c>
      <c r="AX366" s="12" t="s">
        <v>74</v>
      </c>
      <c r="AY366" s="150" t="s">
        <v>165</v>
      </c>
    </row>
    <row r="367" spans="2:65" s="12" customFormat="1" ht="10.199999999999999">
      <c r="B367" s="148"/>
      <c r="D367" s="149" t="s">
        <v>176</v>
      </c>
      <c r="E367" s="150" t="s">
        <v>19</v>
      </c>
      <c r="F367" s="151" t="s">
        <v>605</v>
      </c>
      <c r="H367" s="152">
        <v>6.5270000000000001</v>
      </c>
      <c r="I367" s="153"/>
      <c r="L367" s="148"/>
      <c r="M367" s="154"/>
      <c r="T367" s="155"/>
      <c r="AT367" s="150" t="s">
        <v>176</v>
      </c>
      <c r="AU367" s="150" t="s">
        <v>84</v>
      </c>
      <c r="AV367" s="12" t="s">
        <v>84</v>
      </c>
      <c r="AW367" s="12" t="s">
        <v>35</v>
      </c>
      <c r="AX367" s="12" t="s">
        <v>74</v>
      </c>
      <c r="AY367" s="150" t="s">
        <v>165</v>
      </c>
    </row>
    <row r="368" spans="2:65" s="13" customFormat="1" ht="10.199999999999999">
      <c r="B368" s="156"/>
      <c r="D368" s="149" t="s">
        <v>176</v>
      </c>
      <c r="E368" s="157" t="s">
        <v>19</v>
      </c>
      <c r="F368" s="158" t="s">
        <v>218</v>
      </c>
      <c r="H368" s="159">
        <v>81.772000000000006</v>
      </c>
      <c r="I368" s="160"/>
      <c r="L368" s="156"/>
      <c r="M368" s="161"/>
      <c r="T368" s="162"/>
      <c r="AT368" s="157" t="s">
        <v>176</v>
      </c>
      <c r="AU368" s="157" t="s">
        <v>84</v>
      </c>
      <c r="AV368" s="13" t="s">
        <v>172</v>
      </c>
      <c r="AW368" s="13" t="s">
        <v>35</v>
      </c>
      <c r="AX368" s="13" t="s">
        <v>82</v>
      </c>
      <c r="AY368" s="157" t="s">
        <v>165</v>
      </c>
    </row>
    <row r="369" spans="2:65" s="1" customFormat="1" ht="24.15" customHeight="1">
      <c r="B369" s="32"/>
      <c r="C369" s="163" t="s">
        <v>616</v>
      </c>
      <c r="D369" s="163" t="s">
        <v>255</v>
      </c>
      <c r="E369" s="164" t="s">
        <v>617</v>
      </c>
      <c r="F369" s="165" t="s">
        <v>618</v>
      </c>
      <c r="G369" s="166" t="s">
        <v>170</v>
      </c>
      <c r="H369" s="167">
        <v>95.305000000000007</v>
      </c>
      <c r="I369" s="168"/>
      <c r="J369" s="169">
        <f>ROUND(I369*H369,2)</f>
        <v>0</v>
      </c>
      <c r="K369" s="165" t="s">
        <v>19</v>
      </c>
      <c r="L369" s="170"/>
      <c r="M369" s="171" t="s">
        <v>19</v>
      </c>
      <c r="N369" s="172" t="s">
        <v>45</v>
      </c>
      <c r="P369" s="140">
        <f>O369*H369</f>
        <v>0</v>
      </c>
      <c r="Q369" s="140">
        <v>5.3E-3</v>
      </c>
      <c r="R369" s="140">
        <f>Q369*H369</f>
        <v>0.50511650000000008</v>
      </c>
      <c r="S369" s="140">
        <v>0</v>
      </c>
      <c r="T369" s="141">
        <f>S369*H369</f>
        <v>0</v>
      </c>
      <c r="AR369" s="142" t="s">
        <v>355</v>
      </c>
      <c r="AT369" s="142" t="s">
        <v>255</v>
      </c>
      <c r="AU369" s="142" t="s">
        <v>84</v>
      </c>
      <c r="AY369" s="17" t="s">
        <v>165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7" t="s">
        <v>82</v>
      </c>
      <c r="BK369" s="143">
        <f>ROUND(I369*H369,2)</f>
        <v>0</v>
      </c>
      <c r="BL369" s="17" t="s">
        <v>261</v>
      </c>
      <c r="BM369" s="142" t="s">
        <v>619</v>
      </c>
    </row>
    <row r="370" spans="2:65" s="12" customFormat="1" ht="10.199999999999999">
      <c r="B370" s="148"/>
      <c r="D370" s="149" t="s">
        <v>176</v>
      </c>
      <c r="F370" s="151" t="s">
        <v>610</v>
      </c>
      <c r="H370" s="152">
        <v>95.305000000000007</v>
      </c>
      <c r="I370" s="153"/>
      <c r="L370" s="148"/>
      <c r="M370" s="154"/>
      <c r="T370" s="155"/>
      <c r="AT370" s="150" t="s">
        <v>176</v>
      </c>
      <c r="AU370" s="150" t="s">
        <v>84</v>
      </c>
      <c r="AV370" s="12" t="s">
        <v>84</v>
      </c>
      <c r="AW370" s="12" t="s">
        <v>4</v>
      </c>
      <c r="AX370" s="12" t="s">
        <v>82</v>
      </c>
      <c r="AY370" s="150" t="s">
        <v>165</v>
      </c>
    </row>
    <row r="371" spans="2:65" s="1" customFormat="1" ht="24.15" customHeight="1">
      <c r="B371" s="32"/>
      <c r="C371" s="131" t="s">
        <v>620</v>
      </c>
      <c r="D371" s="131" t="s">
        <v>167</v>
      </c>
      <c r="E371" s="132" t="s">
        <v>621</v>
      </c>
      <c r="F371" s="133" t="s">
        <v>622</v>
      </c>
      <c r="G371" s="134" t="s">
        <v>202</v>
      </c>
      <c r="H371" s="135">
        <v>0.95399999999999996</v>
      </c>
      <c r="I371" s="136"/>
      <c r="J371" s="137">
        <f>ROUND(I371*H371,2)</f>
        <v>0</v>
      </c>
      <c r="K371" s="133" t="s">
        <v>171</v>
      </c>
      <c r="L371" s="32"/>
      <c r="M371" s="138" t="s">
        <v>19</v>
      </c>
      <c r="N371" s="139" t="s">
        <v>45</v>
      </c>
      <c r="P371" s="140">
        <f>O371*H371</f>
        <v>0</v>
      </c>
      <c r="Q371" s="140">
        <v>0</v>
      </c>
      <c r="R371" s="140">
        <f>Q371*H371</f>
        <v>0</v>
      </c>
      <c r="S371" s="140">
        <v>0</v>
      </c>
      <c r="T371" s="141">
        <f>S371*H371</f>
        <v>0</v>
      </c>
      <c r="AR371" s="142" t="s">
        <v>261</v>
      </c>
      <c r="AT371" s="142" t="s">
        <v>167</v>
      </c>
      <c r="AU371" s="142" t="s">
        <v>84</v>
      </c>
      <c r="AY371" s="17" t="s">
        <v>165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7" t="s">
        <v>82</v>
      </c>
      <c r="BK371" s="143">
        <f>ROUND(I371*H371,2)</f>
        <v>0</v>
      </c>
      <c r="BL371" s="17" t="s">
        <v>261</v>
      </c>
      <c r="BM371" s="142" t="s">
        <v>623</v>
      </c>
    </row>
    <row r="372" spans="2:65" s="1" customFormat="1" ht="10.199999999999999">
      <c r="B372" s="32"/>
      <c r="D372" s="144" t="s">
        <v>174</v>
      </c>
      <c r="F372" s="145" t="s">
        <v>624</v>
      </c>
      <c r="I372" s="146"/>
      <c r="L372" s="32"/>
      <c r="M372" s="147"/>
      <c r="T372" s="53"/>
      <c r="AT372" s="17" t="s">
        <v>174</v>
      </c>
      <c r="AU372" s="17" t="s">
        <v>84</v>
      </c>
    </row>
    <row r="373" spans="2:65" s="11" customFormat="1" ht="22.8" customHeight="1">
      <c r="B373" s="119"/>
      <c r="D373" s="120" t="s">
        <v>73</v>
      </c>
      <c r="E373" s="129" t="s">
        <v>625</v>
      </c>
      <c r="F373" s="129" t="s">
        <v>626</v>
      </c>
      <c r="I373" s="122"/>
      <c r="J373" s="130">
        <f>BK373</f>
        <v>0</v>
      </c>
      <c r="L373" s="119"/>
      <c r="M373" s="124"/>
      <c r="P373" s="125">
        <f>SUM(P374:P467)</f>
        <v>0</v>
      </c>
      <c r="R373" s="125">
        <f>SUM(R374:R467)</f>
        <v>10.053425749999999</v>
      </c>
      <c r="T373" s="126">
        <f>SUM(T374:T467)</f>
        <v>0</v>
      </c>
      <c r="AR373" s="120" t="s">
        <v>84</v>
      </c>
      <c r="AT373" s="127" t="s">
        <v>73</v>
      </c>
      <c r="AU373" s="127" t="s">
        <v>82</v>
      </c>
      <c r="AY373" s="120" t="s">
        <v>165</v>
      </c>
      <c r="BK373" s="128">
        <f>SUM(BK374:BK467)</f>
        <v>0</v>
      </c>
    </row>
    <row r="374" spans="2:65" s="1" customFormat="1" ht="24.15" customHeight="1">
      <c r="B374" s="32"/>
      <c r="C374" s="131" t="s">
        <v>627</v>
      </c>
      <c r="D374" s="131" t="s">
        <v>167</v>
      </c>
      <c r="E374" s="132" t="s">
        <v>628</v>
      </c>
      <c r="F374" s="133" t="s">
        <v>629</v>
      </c>
      <c r="G374" s="134" t="s">
        <v>170</v>
      </c>
      <c r="H374" s="135">
        <v>8.98</v>
      </c>
      <c r="I374" s="136"/>
      <c r="J374" s="137">
        <f>ROUND(I374*H374,2)</f>
        <v>0</v>
      </c>
      <c r="K374" s="133" t="s">
        <v>171</v>
      </c>
      <c r="L374" s="32"/>
      <c r="M374" s="138" t="s">
        <v>19</v>
      </c>
      <c r="N374" s="139" t="s">
        <v>45</v>
      </c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42" t="s">
        <v>261</v>
      </c>
      <c r="AT374" s="142" t="s">
        <v>167</v>
      </c>
      <c r="AU374" s="142" t="s">
        <v>84</v>
      </c>
      <c r="AY374" s="17" t="s">
        <v>165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7" t="s">
        <v>82</v>
      </c>
      <c r="BK374" s="143">
        <f>ROUND(I374*H374,2)</f>
        <v>0</v>
      </c>
      <c r="BL374" s="17" t="s">
        <v>261</v>
      </c>
      <c r="BM374" s="142" t="s">
        <v>630</v>
      </c>
    </row>
    <row r="375" spans="2:65" s="1" customFormat="1" ht="10.199999999999999">
      <c r="B375" s="32"/>
      <c r="D375" s="144" t="s">
        <v>174</v>
      </c>
      <c r="F375" s="145" t="s">
        <v>631</v>
      </c>
      <c r="I375" s="146"/>
      <c r="L375" s="32"/>
      <c r="M375" s="147"/>
      <c r="T375" s="53"/>
      <c r="AT375" s="17" t="s">
        <v>174</v>
      </c>
      <c r="AU375" s="17" t="s">
        <v>84</v>
      </c>
    </row>
    <row r="376" spans="2:65" s="12" customFormat="1" ht="10.199999999999999">
      <c r="B376" s="148"/>
      <c r="D376" s="149" t="s">
        <v>176</v>
      </c>
      <c r="E376" s="150" t="s">
        <v>19</v>
      </c>
      <c r="F376" s="151" t="s">
        <v>593</v>
      </c>
      <c r="H376" s="152">
        <v>8.98</v>
      </c>
      <c r="I376" s="153"/>
      <c r="L376" s="148"/>
      <c r="M376" s="154"/>
      <c r="T376" s="155"/>
      <c r="AT376" s="150" t="s">
        <v>176</v>
      </c>
      <c r="AU376" s="150" t="s">
        <v>84</v>
      </c>
      <c r="AV376" s="12" t="s">
        <v>84</v>
      </c>
      <c r="AW376" s="12" t="s">
        <v>35</v>
      </c>
      <c r="AX376" s="12" t="s">
        <v>82</v>
      </c>
      <c r="AY376" s="150" t="s">
        <v>165</v>
      </c>
    </row>
    <row r="377" spans="2:65" s="1" customFormat="1" ht="16.5" customHeight="1">
      <c r="B377" s="32"/>
      <c r="C377" s="163" t="s">
        <v>632</v>
      </c>
      <c r="D377" s="163" t="s">
        <v>255</v>
      </c>
      <c r="E377" s="164" t="s">
        <v>633</v>
      </c>
      <c r="F377" s="165" t="s">
        <v>634</v>
      </c>
      <c r="G377" s="166" t="s">
        <v>180</v>
      </c>
      <c r="H377" s="167">
        <v>0.80800000000000005</v>
      </c>
      <c r="I377" s="168"/>
      <c r="J377" s="169">
        <f>ROUND(I377*H377,2)</f>
        <v>0</v>
      </c>
      <c r="K377" s="165" t="s">
        <v>171</v>
      </c>
      <c r="L377" s="170"/>
      <c r="M377" s="171" t="s">
        <v>19</v>
      </c>
      <c r="N377" s="172" t="s">
        <v>45</v>
      </c>
      <c r="P377" s="140">
        <f>O377*H377</f>
        <v>0</v>
      </c>
      <c r="Q377" s="140">
        <v>0.15</v>
      </c>
      <c r="R377" s="140">
        <f>Q377*H377</f>
        <v>0.1212</v>
      </c>
      <c r="S377" s="140">
        <v>0</v>
      </c>
      <c r="T377" s="141">
        <f>S377*H377</f>
        <v>0</v>
      </c>
      <c r="AR377" s="142" t="s">
        <v>355</v>
      </c>
      <c r="AT377" s="142" t="s">
        <v>255</v>
      </c>
      <c r="AU377" s="142" t="s">
        <v>84</v>
      </c>
      <c r="AY377" s="17" t="s">
        <v>165</v>
      </c>
      <c r="BE377" s="143">
        <f>IF(N377="základní",J377,0)</f>
        <v>0</v>
      </c>
      <c r="BF377" s="143">
        <f>IF(N377="snížená",J377,0)</f>
        <v>0</v>
      </c>
      <c r="BG377" s="143">
        <f>IF(N377="zákl. přenesená",J377,0)</f>
        <v>0</v>
      </c>
      <c r="BH377" s="143">
        <f>IF(N377="sníž. přenesená",J377,0)</f>
        <v>0</v>
      </c>
      <c r="BI377" s="143">
        <f>IF(N377="nulová",J377,0)</f>
        <v>0</v>
      </c>
      <c r="BJ377" s="17" t="s">
        <v>82</v>
      </c>
      <c r="BK377" s="143">
        <f>ROUND(I377*H377,2)</f>
        <v>0</v>
      </c>
      <c r="BL377" s="17" t="s">
        <v>261</v>
      </c>
      <c r="BM377" s="142" t="s">
        <v>635</v>
      </c>
    </row>
    <row r="378" spans="2:65" s="12" customFormat="1" ht="10.199999999999999">
      <c r="B378" s="148"/>
      <c r="D378" s="149" t="s">
        <v>176</v>
      </c>
      <c r="F378" s="151" t="s">
        <v>636</v>
      </c>
      <c r="H378" s="152">
        <v>0.80800000000000005</v>
      </c>
      <c r="I378" s="153"/>
      <c r="L378" s="148"/>
      <c r="M378" s="154"/>
      <c r="T378" s="155"/>
      <c r="AT378" s="150" t="s">
        <v>176</v>
      </c>
      <c r="AU378" s="150" t="s">
        <v>84</v>
      </c>
      <c r="AV378" s="12" t="s">
        <v>84</v>
      </c>
      <c r="AW378" s="12" t="s">
        <v>4</v>
      </c>
      <c r="AX378" s="12" t="s">
        <v>82</v>
      </c>
      <c r="AY378" s="150" t="s">
        <v>165</v>
      </c>
    </row>
    <row r="379" spans="2:65" s="1" customFormat="1" ht="24.15" customHeight="1">
      <c r="B379" s="32"/>
      <c r="C379" s="131" t="s">
        <v>637</v>
      </c>
      <c r="D379" s="131" t="s">
        <v>167</v>
      </c>
      <c r="E379" s="132" t="s">
        <v>638</v>
      </c>
      <c r="F379" s="133" t="s">
        <v>639</v>
      </c>
      <c r="G379" s="134" t="s">
        <v>170</v>
      </c>
      <c r="H379" s="135">
        <v>31.547999999999998</v>
      </c>
      <c r="I379" s="136"/>
      <c r="J379" s="137">
        <f>ROUND(I379*H379,2)</f>
        <v>0</v>
      </c>
      <c r="K379" s="133" t="s">
        <v>171</v>
      </c>
      <c r="L379" s="32"/>
      <c r="M379" s="138" t="s">
        <v>19</v>
      </c>
      <c r="N379" s="139" t="s">
        <v>45</v>
      </c>
      <c r="P379" s="140">
        <f>O379*H379</f>
        <v>0</v>
      </c>
      <c r="Q379" s="140">
        <v>0</v>
      </c>
      <c r="R379" s="140">
        <f>Q379*H379</f>
        <v>0</v>
      </c>
      <c r="S379" s="140">
        <v>0</v>
      </c>
      <c r="T379" s="141">
        <f>S379*H379</f>
        <v>0</v>
      </c>
      <c r="AR379" s="142" t="s">
        <v>261</v>
      </c>
      <c r="AT379" s="142" t="s">
        <v>167</v>
      </c>
      <c r="AU379" s="142" t="s">
        <v>84</v>
      </c>
      <c r="AY379" s="17" t="s">
        <v>165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7" t="s">
        <v>82</v>
      </c>
      <c r="BK379" s="143">
        <f>ROUND(I379*H379,2)</f>
        <v>0</v>
      </c>
      <c r="BL379" s="17" t="s">
        <v>261</v>
      </c>
      <c r="BM379" s="142" t="s">
        <v>640</v>
      </c>
    </row>
    <row r="380" spans="2:65" s="1" customFormat="1" ht="10.199999999999999">
      <c r="B380" s="32"/>
      <c r="D380" s="144" t="s">
        <v>174</v>
      </c>
      <c r="F380" s="145" t="s">
        <v>641</v>
      </c>
      <c r="I380" s="146"/>
      <c r="L380" s="32"/>
      <c r="M380" s="147"/>
      <c r="T380" s="53"/>
      <c r="AT380" s="17" t="s">
        <v>174</v>
      </c>
      <c r="AU380" s="17" t="s">
        <v>84</v>
      </c>
    </row>
    <row r="381" spans="2:65" s="12" customFormat="1" ht="30.6">
      <c r="B381" s="148"/>
      <c r="D381" s="149" t="s">
        <v>176</v>
      </c>
      <c r="E381" s="150" t="s">
        <v>19</v>
      </c>
      <c r="F381" s="151" t="s">
        <v>642</v>
      </c>
      <c r="H381" s="152">
        <v>31.547999999999998</v>
      </c>
      <c r="I381" s="153"/>
      <c r="L381" s="148"/>
      <c r="M381" s="154"/>
      <c r="T381" s="155"/>
      <c r="AT381" s="150" t="s">
        <v>176</v>
      </c>
      <c r="AU381" s="150" t="s">
        <v>84</v>
      </c>
      <c r="AV381" s="12" t="s">
        <v>84</v>
      </c>
      <c r="AW381" s="12" t="s">
        <v>35</v>
      </c>
      <c r="AX381" s="12" t="s">
        <v>82</v>
      </c>
      <c r="AY381" s="150" t="s">
        <v>165</v>
      </c>
    </row>
    <row r="382" spans="2:65" s="1" customFormat="1" ht="21.75" customHeight="1">
      <c r="B382" s="32"/>
      <c r="C382" s="163" t="s">
        <v>643</v>
      </c>
      <c r="D382" s="163" t="s">
        <v>255</v>
      </c>
      <c r="E382" s="164" t="s">
        <v>644</v>
      </c>
      <c r="F382" s="165" t="s">
        <v>645</v>
      </c>
      <c r="G382" s="166" t="s">
        <v>170</v>
      </c>
      <c r="H382" s="167">
        <v>66.251000000000005</v>
      </c>
      <c r="I382" s="168"/>
      <c r="J382" s="169">
        <f>ROUND(I382*H382,2)</f>
        <v>0</v>
      </c>
      <c r="K382" s="165" t="s">
        <v>171</v>
      </c>
      <c r="L382" s="170"/>
      <c r="M382" s="171" t="s">
        <v>19</v>
      </c>
      <c r="N382" s="172" t="s">
        <v>45</v>
      </c>
      <c r="P382" s="140">
        <f>O382*H382</f>
        <v>0</v>
      </c>
      <c r="Q382" s="140">
        <v>7.0000000000000001E-3</v>
      </c>
      <c r="R382" s="140">
        <f>Q382*H382</f>
        <v>0.46375700000000003</v>
      </c>
      <c r="S382" s="140">
        <v>0</v>
      </c>
      <c r="T382" s="141">
        <f>S382*H382</f>
        <v>0</v>
      </c>
      <c r="AR382" s="142" t="s">
        <v>355</v>
      </c>
      <c r="AT382" s="142" t="s">
        <v>255</v>
      </c>
      <c r="AU382" s="142" t="s">
        <v>84</v>
      </c>
      <c r="AY382" s="17" t="s">
        <v>165</v>
      </c>
      <c r="BE382" s="143">
        <f>IF(N382="základní",J382,0)</f>
        <v>0</v>
      </c>
      <c r="BF382" s="143">
        <f>IF(N382="snížená",J382,0)</f>
        <v>0</v>
      </c>
      <c r="BG382" s="143">
        <f>IF(N382="zákl. přenesená",J382,0)</f>
        <v>0</v>
      </c>
      <c r="BH382" s="143">
        <f>IF(N382="sníž. přenesená",J382,0)</f>
        <v>0</v>
      </c>
      <c r="BI382" s="143">
        <f>IF(N382="nulová",J382,0)</f>
        <v>0</v>
      </c>
      <c r="BJ382" s="17" t="s">
        <v>82</v>
      </c>
      <c r="BK382" s="143">
        <f>ROUND(I382*H382,2)</f>
        <v>0</v>
      </c>
      <c r="BL382" s="17" t="s">
        <v>261</v>
      </c>
      <c r="BM382" s="142" t="s">
        <v>646</v>
      </c>
    </row>
    <row r="383" spans="2:65" s="12" customFormat="1" ht="10.199999999999999">
      <c r="B383" s="148"/>
      <c r="D383" s="149" t="s">
        <v>176</v>
      </c>
      <c r="F383" s="151" t="s">
        <v>647</v>
      </c>
      <c r="H383" s="152">
        <v>66.251000000000005</v>
      </c>
      <c r="I383" s="153"/>
      <c r="L383" s="148"/>
      <c r="M383" s="154"/>
      <c r="T383" s="155"/>
      <c r="AT383" s="150" t="s">
        <v>176</v>
      </c>
      <c r="AU383" s="150" t="s">
        <v>84</v>
      </c>
      <c r="AV383" s="12" t="s">
        <v>84</v>
      </c>
      <c r="AW383" s="12" t="s">
        <v>4</v>
      </c>
      <c r="AX383" s="12" t="s">
        <v>82</v>
      </c>
      <c r="AY383" s="150" t="s">
        <v>165</v>
      </c>
    </row>
    <row r="384" spans="2:65" s="1" customFormat="1" ht="16.5" customHeight="1">
      <c r="B384" s="32"/>
      <c r="C384" s="131" t="s">
        <v>648</v>
      </c>
      <c r="D384" s="131" t="s">
        <v>167</v>
      </c>
      <c r="E384" s="132" t="s">
        <v>649</v>
      </c>
      <c r="F384" s="133" t="s">
        <v>650</v>
      </c>
      <c r="G384" s="134" t="s">
        <v>170</v>
      </c>
      <c r="H384" s="135">
        <v>31.547999999999998</v>
      </c>
      <c r="I384" s="136"/>
      <c r="J384" s="137">
        <f>ROUND(I384*H384,2)</f>
        <v>0</v>
      </c>
      <c r="K384" s="133" t="s">
        <v>171</v>
      </c>
      <c r="L384" s="32"/>
      <c r="M384" s="138" t="s">
        <v>19</v>
      </c>
      <c r="N384" s="139" t="s">
        <v>45</v>
      </c>
      <c r="P384" s="140">
        <f>O384*H384</f>
        <v>0</v>
      </c>
      <c r="Q384" s="140">
        <v>4.0000000000000003E-5</v>
      </c>
      <c r="R384" s="140">
        <f>Q384*H384</f>
        <v>1.2619200000000001E-3</v>
      </c>
      <c r="S384" s="140">
        <v>0</v>
      </c>
      <c r="T384" s="141">
        <f>S384*H384</f>
        <v>0</v>
      </c>
      <c r="AR384" s="142" t="s">
        <v>261</v>
      </c>
      <c r="AT384" s="142" t="s">
        <v>167</v>
      </c>
      <c r="AU384" s="142" t="s">
        <v>84</v>
      </c>
      <c r="AY384" s="17" t="s">
        <v>165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7" t="s">
        <v>82</v>
      </c>
      <c r="BK384" s="143">
        <f>ROUND(I384*H384,2)</f>
        <v>0</v>
      </c>
      <c r="BL384" s="17" t="s">
        <v>261</v>
      </c>
      <c r="BM384" s="142" t="s">
        <v>651</v>
      </c>
    </row>
    <row r="385" spans="2:65" s="1" customFormat="1" ht="10.199999999999999">
      <c r="B385" s="32"/>
      <c r="D385" s="144" t="s">
        <v>174</v>
      </c>
      <c r="F385" s="145" t="s">
        <v>652</v>
      </c>
      <c r="I385" s="146"/>
      <c r="L385" s="32"/>
      <c r="M385" s="147"/>
      <c r="T385" s="53"/>
      <c r="AT385" s="17" t="s">
        <v>174</v>
      </c>
      <c r="AU385" s="17" t="s">
        <v>84</v>
      </c>
    </row>
    <row r="386" spans="2:65" s="12" customFormat="1" ht="30.6">
      <c r="B386" s="148"/>
      <c r="D386" s="149" t="s">
        <v>176</v>
      </c>
      <c r="E386" s="150" t="s">
        <v>19</v>
      </c>
      <c r="F386" s="151" t="s">
        <v>642</v>
      </c>
      <c r="H386" s="152">
        <v>31.547999999999998</v>
      </c>
      <c r="I386" s="153"/>
      <c r="L386" s="148"/>
      <c r="M386" s="154"/>
      <c r="T386" s="155"/>
      <c r="AT386" s="150" t="s">
        <v>176</v>
      </c>
      <c r="AU386" s="150" t="s">
        <v>84</v>
      </c>
      <c r="AV386" s="12" t="s">
        <v>84</v>
      </c>
      <c r="AW386" s="12" t="s">
        <v>35</v>
      </c>
      <c r="AX386" s="12" t="s">
        <v>82</v>
      </c>
      <c r="AY386" s="150" t="s">
        <v>165</v>
      </c>
    </row>
    <row r="387" spans="2:65" s="1" customFormat="1" ht="16.5" customHeight="1">
      <c r="B387" s="32"/>
      <c r="C387" s="163" t="s">
        <v>653</v>
      </c>
      <c r="D387" s="163" t="s">
        <v>255</v>
      </c>
      <c r="E387" s="164" t="s">
        <v>654</v>
      </c>
      <c r="F387" s="165" t="s">
        <v>655</v>
      </c>
      <c r="G387" s="166" t="s">
        <v>170</v>
      </c>
      <c r="H387" s="167">
        <v>33.125</v>
      </c>
      <c r="I387" s="168"/>
      <c r="J387" s="169">
        <f>ROUND(I387*H387,2)</f>
        <v>0</v>
      </c>
      <c r="K387" s="165" t="s">
        <v>171</v>
      </c>
      <c r="L387" s="170"/>
      <c r="M387" s="171" t="s">
        <v>19</v>
      </c>
      <c r="N387" s="172" t="s">
        <v>45</v>
      </c>
      <c r="P387" s="140">
        <f>O387*H387</f>
        <v>0</v>
      </c>
      <c r="Q387" s="140">
        <v>1.7000000000000001E-4</v>
      </c>
      <c r="R387" s="140">
        <f>Q387*H387</f>
        <v>5.6312500000000008E-3</v>
      </c>
      <c r="S387" s="140">
        <v>0</v>
      </c>
      <c r="T387" s="141">
        <f>S387*H387</f>
        <v>0</v>
      </c>
      <c r="AR387" s="142" t="s">
        <v>355</v>
      </c>
      <c r="AT387" s="142" t="s">
        <v>255</v>
      </c>
      <c r="AU387" s="142" t="s">
        <v>84</v>
      </c>
      <c r="AY387" s="17" t="s">
        <v>165</v>
      </c>
      <c r="BE387" s="143">
        <f>IF(N387="základní",J387,0)</f>
        <v>0</v>
      </c>
      <c r="BF387" s="143">
        <f>IF(N387="snížená",J387,0)</f>
        <v>0</v>
      </c>
      <c r="BG387" s="143">
        <f>IF(N387="zákl. přenesená",J387,0)</f>
        <v>0</v>
      </c>
      <c r="BH387" s="143">
        <f>IF(N387="sníž. přenesená",J387,0)</f>
        <v>0</v>
      </c>
      <c r="BI387" s="143">
        <f>IF(N387="nulová",J387,0)</f>
        <v>0</v>
      </c>
      <c r="BJ387" s="17" t="s">
        <v>82</v>
      </c>
      <c r="BK387" s="143">
        <f>ROUND(I387*H387,2)</f>
        <v>0</v>
      </c>
      <c r="BL387" s="17" t="s">
        <v>261</v>
      </c>
      <c r="BM387" s="142" t="s">
        <v>656</v>
      </c>
    </row>
    <row r="388" spans="2:65" s="12" customFormat="1" ht="10.199999999999999">
      <c r="B388" s="148"/>
      <c r="D388" s="149" t="s">
        <v>176</v>
      </c>
      <c r="F388" s="151" t="s">
        <v>657</v>
      </c>
      <c r="H388" s="152">
        <v>33.125</v>
      </c>
      <c r="I388" s="153"/>
      <c r="L388" s="148"/>
      <c r="M388" s="154"/>
      <c r="T388" s="155"/>
      <c r="AT388" s="150" t="s">
        <v>176</v>
      </c>
      <c r="AU388" s="150" t="s">
        <v>84</v>
      </c>
      <c r="AV388" s="12" t="s">
        <v>84</v>
      </c>
      <c r="AW388" s="12" t="s">
        <v>4</v>
      </c>
      <c r="AX388" s="12" t="s">
        <v>82</v>
      </c>
      <c r="AY388" s="150" t="s">
        <v>165</v>
      </c>
    </row>
    <row r="389" spans="2:65" s="1" customFormat="1" ht="16.5" customHeight="1">
      <c r="B389" s="32"/>
      <c r="C389" s="131" t="s">
        <v>658</v>
      </c>
      <c r="D389" s="131" t="s">
        <v>167</v>
      </c>
      <c r="E389" s="132" t="s">
        <v>649</v>
      </c>
      <c r="F389" s="133" t="s">
        <v>650</v>
      </c>
      <c r="G389" s="134" t="s">
        <v>170</v>
      </c>
      <c r="H389" s="135">
        <v>129.74600000000001</v>
      </c>
      <c r="I389" s="136"/>
      <c r="J389" s="137">
        <f>ROUND(I389*H389,2)</f>
        <v>0</v>
      </c>
      <c r="K389" s="133" t="s">
        <v>171</v>
      </c>
      <c r="L389" s="32"/>
      <c r="M389" s="138" t="s">
        <v>19</v>
      </c>
      <c r="N389" s="139" t="s">
        <v>45</v>
      </c>
      <c r="P389" s="140">
        <f>O389*H389</f>
        <v>0</v>
      </c>
      <c r="Q389" s="140">
        <v>4.0000000000000003E-5</v>
      </c>
      <c r="R389" s="140">
        <f>Q389*H389</f>
        <v>5.1898400000000011E-3</v>
      </c>
      <c r="S389" s="140">
        <v>0</v>
      </c>
      <c r="T389" s="141">
        <f>S389*H389</f>
        <v>0</v>
      </c>
      <c r="AR389" s="142" t="s">
        <v>261</v>
      </c>
      <c r="AT389" s="142" t="s">
        <v>167</v>
      </c>
      <c r="AU389" s="142" t="s">
        <v>84</v>
      </c>
      <c r="AY389" s="17" t="s">
        <v>165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7" t="s">
        <v>82</v>
      </c>
      <c r="BK389" s="143">
        <f>ROUND(I389*H389,2)</f>
        <v>0</v>
      </c>
      <c r="BL389" s="17" t="s">
        <v>261</v>
      </c>
      <c r="BM389" s="142" t="s">
        <v>659</v>
      </c>
    </row>
    <row r="390" spans="2:65" s="1" customFormat="1" ht="10.199999999999999">
      <c r="B390" s="32"/>
      <c r="D390" s="144" t="s">
        <v>174</v>
      </c>
      <c r="F390" s="145" t="s">
        <v>652</v>
      </c>
      <c r="I390" s="146"/>
      <c r="L390" s="32"/>
      <c r="M390" s="147"/>
      <c r="T390" s="53"/>
      <c r="AT390" s="17" t="s">
        <v>174</v>
      </c>
      <c r="AU390" s="17" t="s">
        <v>84</v>
      </c>
    </row>
    <row r="391" spans="2:65" s="12" customFormat="1" ht="10.199999999999999">
      <c r="B391" s="148"/>
      <c r="D391" s="149" t="s">
        <v>176</v>
      </c>
      <c r="E391" s="150" t="s">
        <v>19</v>
      </c>
      <c r="F391" s="151" t="s">
        <v>660</v>
      </c>
      <c r="H391" s="152">
        <v>129.74600000000001</v>
      </c>
      <c r="I391" s="153"/>
      <c r="L391" s="148"/>
      <c r="M391" s="154"/>
      <c r="T391" s="155"/>
      <c r="AT391" s="150" t="s">
        <v>176</v>
      </c>
      <c r="AU391" s="150" t="s">
        <v>84</v>
      </c>
      <c r="AV391" s="12" t="s">
        <v>84</v>
      </c>
      <c r="AW391" s="12" t="s">
        <v>35</v>
      </c>
      <c r="AX391" s="12" t="s">
        <v>82</v>
      </c>
      <c r="AY391" s="150" t="s">
        <v>165</v>
      </c>
    </row>
    <row r="392" spans="2:65" s="1" customFormat="1" ht="16.5" customHeight="1">
      <c r="B392" s="32"/>
      <c r="C392" s="163" t="s">
        <v>661</v>
      </c>
      <c r="D392" s="163" t="s">
        <v>255</v>
      </c>
      <c r="E392" s="164" t="s">
        <v>662</v>
      </c>
      <c r="F392" s="165" t="s">
        <v>663</v>
      </c>
      <c r="G392" s="166" t="s">
        <v>170</v>
      </c>
      <c r="H392" s="167">
        <v>136.233</v>
      </c>
      <c r="I392" s="168"/>
      <c r="J392" s="169">
        <f>ROUND(I392*H392,2)</f>
        <v>0</v>
      </c>
      <c r="K392" s="165" t="s">
        <v>171</v>
      </c>
      <c r="L392" s="170"/>
      <c r="M392" s="171" t="s">
        <v>19</v>
      </c>
      <c r="N392" s="172" t="s">
        <v>45</v>
      </c>
      <c r="P392" s="140">
        <f>O392*H392</f>
        <v>0</v>
      </c>
      <c r="Q392" s="140">
        <v>2.7E-4</v>
      </c>
      <c r="R392" s="140">
        <f>Q392*H392</f>
        <v>3.6782910000000002E-2</v>
      </c>
      <c r="S392" s="140">
        <v>0</v>
      </c>
      <c r="T392" s="141">
        <f>S392*H392</f>
        <v>0</v>
      </c>
      <c r="AR392" s="142" t="s">
        <v>355</v>
      </c>
      <c r="AT392" s="142" t="s">
        <v>255</v>
      </c>
      <c r="AU392" s="142" t="s">
        <v>84</v>
      </c>
      <c r="AY392" s="17" t="s">
        <v>165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7" t="s">
        <v>82</v>
      </c>
      <c r="BK392" s="143">
        <f>ROUND(I392*H392,2)</f>
        <v>0</v>
      </c>
      <c r="BL392" s="17" t="s">
        <v>261</v>
      </c>
      <c r="BM392" s="142" t="s">
        <v>664</v>
      </c>
    </row>
    <row r="393" spans="2:65" s="12" customFormat="1" ht="10.199999999999999">
      <c r="B393" s="148"/>
      <c r="D393" s="149" t="s">
        <v>176</v>
      </c>
      <c r="F393" s="151" t="s">
        <v>665</v>
      </c>
      <c r="H393" s="152">
        <v>136.233</v>
      </c>
      <c r="I393" s="153"/>
      <c r="L393" s="148"/>
      <c r="M393" s="154"/>
      <c r="T393" s="155"/>
      <c r="AT393" s="150" t="s">
        <v>176</v>
      </c>
      <c r="AU393" s="150" t="s">
        <v>84</v>
      </c>
      <c r="AV393" s="12" t="s">
        <v>84</v>
      </c>
      <c r="AW393" s="12" t="s">
        <v>4</v>
      </c>
      <c r="AX393" s="12" t="s">
        <v>82</v>
      </c>
      <c r="AY393" s="150" t="s">
        <v>165</v>
      </c>
    </row>
    <row r="394" spans="2:65" s="1" customFormat="1" ht="24.15" customHeight="1">
      <c r="B394" s="32"/>
      <c r="C394" s="131" t="s">
        <v>666</v>
      </c>
      <c r="D394" s="131" t="s">
        <v>167</v>
      </c>
      <c r="E394" s="132" t="s">
        <v>667</v>
      </c>
      <c r="F394" s="133" t="s">
        <v>668</v>
      </c>
      <c r="G394" s="134" t="s">
        <v>170</v>
      </c>
      <c r="H394" s="135">
        <v>1.9</v>
      </c>
      <c r="I394" s="136"/>
      <c r="J394" s="137">
        <f>ROUND(I394*H394,2)</f>
        <v>0</v>
      </c>
      <c r="K394" s="133" t="s">
        <v>171</v>
      </c>
      <c r="L394" s="32"/>
      <c r="M394" s="138" t="s">
        <v>19</v>
      </c>
      <c r="N394" s="139" t="s">
        <v>45</v>
      </c>
      <c r="P394" s="140">
        <f>O394*H394</f>
        <v>0</v>
      </c>
      <c r="Q394" s="140">
        <v>3.0000000000000001E-3</v>
      </c>
      <c r="R394" s="140">
        <f>Q394*H394</f>
        <v>5.7000000000000002E-3</v>
      </c>
      <c r="S394" s="140">
        <v>0</v>
      </c>
      <c r="T394" s="141">
        <f>S394*H394</f>
        <v>0</v>
      </c>
      <c r="AR394" s="142" t="s">
        <v>261</v>
      </c>
      <c r="AT394" s="142" t="s">
        <v>167</v>
      </c>
      <c r="AU394" s="142" t="s">
        <v>84</v>
      </c>
      <c r="AY394" s="17" t="s">
        <v>165</v>
      </c>
      <c r="BE394" s="143">
        <f>IF(N394="základní",J394,0)</f>
        <v>0</v>
      </c>
      <c r="BF394" s="143">
        <f>IF(N394="snížená",J394,0)</f>
        <v>0</v>
      </c>
      <c r="BG394" s="143">
        <f>IF(N394="zákl. přenesená",J394,0)</f>
        <v>0</v>
      </c>
      <c r="BH394" s="143">
        <f>IF(N394="sníž. přenesená",J394,0)</f>
        <v>0</v>
      </c>
      <c r="BI394" s="143">
        <f>IF(N394="nulová",J394,0)</f>
        <v>0</v>
      </c>
      <c r="BJ394" s="17" t="s">
        <v>82</v>
      </c>
      <c r="BK394" s="143">
        <f>ROUND(I394*H394,2)</f>
        <v>0</v>
      </c>
      <c r="BL394" s="17" t="s">
        <v>261</v>
      </c>
      <c r="BM394" s="142" t="s">
        <v>669</v>
      </c>
    </row>
    <row r="395" spans="2:65" s="1" customFormat="1" ht="10.199999999999999">
      <c r="B395" s="32"/>
      <c r="D395" s="144" t="s">
        <v>174</v>
      </c>
      <c r="F395" s="145" t="s">
        <v>670</v>
      </c>
      <c r="I395" s="146"/>
      <c r="L395" s="32"/>
      <c r="M395" s="147"/>
      <c r="T395" s="53"/>
      <c r="AT395" s="17" t="s">
        <v>174</v>
      </c>
      <c r="AU395" s="17" t="s">
        <v>84</v>
      </c>
    </row>
    <row r="396" spans="2:65" s="12" customFormat="1" ht="10.199999999999999">
      <c r="B396" s="148"/>
      <c r="D396" s="149" t="s">
        <v>176</v>
      </c>
      <c r="E396" s="150" t="s">
        <v>19</v>
      </c>
      <c r="F396" s="151" t="s">
        <v>225</v>
      </c>
      <c r="H396" s="152">
        <v>1.9</v>
      </c>
      <c r="I396" s="153"/>
      <c r="L396" s="148"/>
      <c r="M396" s="154"/>
      <c r="T396" s="155"/>
      <c r="AT396" s="150" t="s">
        <v>176</v>
      </c>
      <c r="AU396" s="150" t="s">
        <v>84</v>
      </c>
      <c r="AV396" s="12" t="s">
        <v>84</v>
      </c>
      <c r="AW396" s="12" t="s">
        <v>35</v>
      </c>
      <c r="AX396" s="12" t="s">
        <v>82</v>
      </c>
      <c r="AY396" s="150" t="s">
        <v>165</v>
      </c>
    </row>
    <row r="397" spans="2:65" s="1" customFormat="1" ht="16.5" customHeight="1">
      <c r="B397" s="32"/>
      <c r="C397" s="163" t="s">
        <v>671</v>
      </c>
      <c r="D397" s="163" t="s">
        <v>255</v>
      </c>
      <c r="E397" s="164" t="s">
        <v>672</v>
      </c>
      <c r="F397" s="165" t="s">
        <v>673</v>
      </c>
      <c r="G397" s="166" t="s">
        <v>170</v>
      </c>
      <c r="H397" s="167">
        <v>1.9950000000000001</v>
      </c>
      <c r="I397" s="168"/>
      <c r="J397" s="169">
        <f>ROUND(I397*H397,2)</f>
        <v>0</v>
      </c>
      <c r="K397" s="165" t="s">
        <v>171</v>
      </c>
      <c r="L397" s="170"/>
      <c r="M397" s="171" t="s">
        <v>19</v>
      </c>
      <c r="N397" s="172" t="s">
        <v>45</v>
      </c>
      <c r="P397" s="140">
        <f>O397*H397</f>
        <v>0</v>
      </c>
      <c r="Q397" s="140">
        <v>1.5E-3</v>
      </c>
      <c r="R397" s="140">
        <f>Q397*H397</f>
        <v>2.9925000000000004E-3</v>
      </c>
      <c r="S397" s="140">
        <v>0</v>
      </c>
      <c r="T397" s="141">
        <f>S397*H397</f>
        <v>0</v>
      </c>
      <c r="AR397" s="142" t="s">
        <v>355</v>
      </c>
      <c r="AT397" s="142" t="s">
        <v>255</v>
      </c>
      <c r="AU397" s="142" t="s">
        <v>84</v>
      </c>
      <c r="AY397" s="17" t="s">
        <v>165</v>
      </c>
      <c r="BE397" s="143">
        <f>IF(N397="základní",J397,0)</f>
        <v>0</v>
      </c>
      <c r="BF397" s="143">
        <f>IF(N397="snížená",J397,0)</f>
        <v>0</v>
      </c>
      <c r="BG397" s="143">
        <f>IF(N397="zákl. přenesená",J397,0)</f>
        <v>0</v>
      </c>
      <c r="BH397" s="143">
        <f>IF(N397="sníž. přenesená",J397,0)</f>
        <v>0</v>
      </c>
      <c r="BI397" s="143">
        <f>IF(N397="nulová",J397,0)</f>
        <v>0</v>
      </c>
      <c r="BJ397" s="17" t="s">
        <v>82</v>
      </c>
      <c r="BK397" s="143">
        <f>ROUND(I397*H397,2)</f>
        <v>0</v>
      </c>
      <c r="BL397" s="17" t="s">
        <v>261</v>
      </c>
      <c r="BM397" s="142" t="s">
        <v>674</v>
      </c>
    </row>
    <row r="398" spans="2:65" s="12" customFormat="1" ht="10.199999999999999">
      <c r="B398" s="148"/>
      <c r="D398" s="149" t="s">
        <v>176</v>
      </c>
      <c r="F398" s="151" t="s">
        <v>675</v>
      </c>
      <c r="H398" s="152">
        <v>1.9950000000000001</v>
      </c>
      <c r="I398" s="153"/>
      <c r="L398" s="148"/>
      <c r="M398" s="154"/>
      <c r="T398" s="155"/>
      <c r="AT398" s="150" t="s">
        <v>176</v>
      </c>
      <c r="AU398" s="150" t="s">
        <v>84</v>
      </c>
      <c r="AV398" s="12" t="s">
        <v>84</v>
      </c>
      <c r="AW398" s="12" t="s">
        <v>4</v>
      </c>
      <c r="AX398" s="12" t="s">
        <v>82</v>
      </c>
      <c r="AY398" s="150" t="s">
        <v>165</v>
      </c>
    </row>
    <row r="399" spans="2:65" s="1" customFormat="1" ht="24.15" customHeight="1">
      <c r="B399" s="32"/>
      <c r="C399" s="131" t="s">
        <v>676</v>
      </c>
      <c r="D399" s="131" t="s">
        <v>167</v>
      </c>
      <c r="E399" s="132" t="s">
        <v>677</v>
      </c>
      <c r="F399" s="133" t="s">
        <v>678</v>
      </c>
      <c r="G399" s="134" t="s">
        <v>170</v>
      </c>
      <c r="H399" s="135">
        <v>129.74600000000001</v>
      </c>
      <c r="I399" s="136"/>
      <c r="J399" s="137">
        <f>ROUND(I399*H399,2)</f>
        <v>0</v>
      </c>
      <c r="K399" s="133" t="s">
        <v>171</v>
      </c>
      <c r="L399" s="32"/>
      <c r="M399" s="138" t="s">
        <v>19</v>
      </c>
      <c r="N399" s="139" t="s">
        <v>45</v>
      </c>
      <c r="P399" s="140">
        <f>O399*H399</f>
        <v>0</v>
      </c>
      <c r="Q399" s="140">
        <v>2.0000000000000002E-5</v>
      </c>
      <c r="R399" s="140">
        <f>Q399*H399</f>
        <v>2.5949200000000006E-3</v>
      </c>
      <c r="S399" s="140">
        <v>0</v>
      </c>
      <c r="T399" s="141">
        <f>S399*H399</f>
        <v>0</v>
      </c>
      <c r="AR399" s="142" t="s">
        <v>261</v>
      </c>
      <c r="AT399" s="142" t="s">
        <v>167</v>
      </c>
      <c r="AU399" s="142" t="s">
        <v>84</v>
      </c>
      <c r="AY399" s="17" t="s">
        <v>165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7" t="s">
        <v>82</v>
      </c>
      <c r="BK399" s="143">
        <f>ROUND(I399*H399,2)</f>
        <v>0</v>
      </c>
      <c r="BL399" s="17" t="s">
        <v>261</v>
      </c>
      <c r="BM399" s="142" t="s">
        <v>679</v>
      </c>
    </row>
    <row r="400" spans="2:65" s="1" customFormat="1" ht="10.199999999999999">
      <c r="B400" s="32"/>
      <c r="D400" s="144" t="s">
        <v>174</v>
      </c>
      <c r="F400" s="145" t="s">
        <v>680</v>
      </c>
      <c r="I400" s="146"/>
      <c r="L400" s="32"/>
      <c r="M400" s="147"/>
      <c r="T400" s="53"/>
      <c r="AT400" s="17" t="s">
        <v>174</v>
      </c>
      <c r="AU400" s="17" t="s">
        <v>84</v>
      </c>
    </row>
    <row r="401" spans="2:65" s="12" customFormat="1" ht="10.199999999999999">
      <c r="B401" s="148"/>
      <c r="D401" s="149" t="s">
        <v>176</v>
      </c>
      <c r="E401" s="150" t="s">
        <v>19</v>
      </c>
      <c r="F401" s="151" t="s">
        <v>660</v>
      </c>
      <c r="H401" s="152">
        <v>129.74600000000001</v>
      </c>
      <c r="I401" s="153"/>
      <c r="L401" s="148"/>
      <c r="M401" s="154"/>
      <c r="T401" s="155"/>
      <c r="AT401" s="150" t="s">
        <v>176</v>
      </c>
      <c r="AU401" s="150" t="s">
        <v>84</v>
      </c>
      <c r="AV401" s="12" t="s">
        <v>84</v>
      </c>
      <c r="AW401" s="12" t="s">
        <v>35</v>
      </c>
      <c r="AX401" s="12" t="s">
        <v>82</v>
      </c>
      <c r="AY401" s="150" t="s">
        <v>165</v>
      </c>
    </row>
    <row r="402" spans="2:65" s="1" customFormat="1" ht="16.5" customHeight="1">
      <c r="B402" s="32"/>
      <c r="C402" s="163" t="s">
        <v>681</v>
      </c>
      <c r="D402" s="163" t="s">
        <v>255</v>
      </c>
      <c r="E402" s="164" t="s">
        <v>654</v>
      </c>
      <c r="F402" s="165" t="s">
        <v>655</v>
      </c>
      <c r="G402" s="166" t="s">
        <v>170</v>
      </c>
      <c r="H402" s="167">
        <v>136.233</v>
      </c>
      <c r="I402" s="168"/>
      <c r="J402" s="169">
        <f>ROUND(I402*H402,2)</f>
        <v>0</v>
      </c>
      <c r="K402" s="165" t="s">
        <v>171</v>
      </c>
      <c r="L402" s="170"/>
      <c r="M402" s="171" t="s">
        <v>19</v>
      </c>
      <c r="N402" s="172" t="s">
        <v>45</v>
      </c>
      <c r="P402" s="140">
        <f>O402*H402</f>
        <v>0</v>
      </c>
      <c r="Q402" s="140">
        <v>1.7000000000000001E-4</v>
      </c>
      <c r="R402" s="140">
        <f>Q402*H402</f>
        <v>2.3159610000000004E-2</v>
      </c>
      <c r="S402" s="140">
        <v>0</v>
      </c>
      <c r="T402" s="141">
        <f>S402*H402</f>
        <v>0</v>
      </c>
      <c r="AR402" s="142" t="s">
        <v>355</v>
      </c>
      <c r="AT402" s="142" t="s">
        <v>255</v>
      </c>
      <c r="AU402" s="142" t="s">
        <v>84</v>
      </c>
      <c r="AY402" s="17" t="s">
        <v>165</v>
      </c>
      <c r="BE402" s="143">
        <f>IF(N402="základní",J402,0)</f>
        <v>0</v>
      </c>
      <c r="BF402" s="143">
        <f>IF(N402="snížená",J402,0)</f>
        <v>0</v>
      </c>
      <c r="BG402" s="143">
        <f>IF(N402="zákl. přenesená",J402,0)</f>
        <v>0</v>
      </c>
      <c r="BH402" s="143">
        <f>IF(N402="sníž. přenesená",J402,0)</f>
        <v>0</v>
      </c>
      <c r="BI402" s="143">
        <f>IF(N402="nulová",J402,0)</f>
        <v>0</v>
      </c>
      <c r="BJ402" s="17" t="s">
        <v>82</v>
      </c>
      <c r="BK402" s="143">
        <f>ROUND(I402*H402,2)</f>
        <v>0</v>
      </c>
      <c r="BL402" s="17" t="s">
        <v>261</v>
      </c>
      <c r="BM402" s="142" t="s">
        <v>682</v>
      </c>
    </row>
    <row r="403" spans="2:65" s="12" customFormat="1" ht="10.199999999999999">
      <c r="B403" s="148"/>
      <c r="D403" s="149" t="s">
        <v>176</v>
      </c>
      <c r="F403" s="151" t="s">
        <v>665</v>
      </c>
      <c r="H403" s="152">
        <v>136.233</v>
      </c>
      <c r="I403" s="153"/>
      <c r="L403" s="148"/>
      <c r="M403" s="154"/>
      <c r="T403" s="155"/>
      <c r="AT403" s="150" t="s">
        <v>176</v>
      </c>
      <c r="AU403" s="150" t="s">
        <v>84</v>
      </c>
      <c r="AV403" s="12" t="s">
        <v>84</v>
      </c>
      <c r="AW403" s="12" t="s">
        <v>4</v>
      </c>
      <c r="AX403" s="12" t="s">
        <v>82</v>
      </c>
      <c r="AY403" s="150" t="s">
        <v>165</v>
      </c>
    </row>
    <row r="404" spans="2:65" s="1" customFormat="1" ht="16.5" customHeight="1">
      <c r="B404" s="32"/>
      <c r="C404" s="131" t="s">
        <v>683</v>
      </c>
      <c r="D404" s="131" t="s">
        <v>167</v>
      </c>
      <c r="E404" s="132" t="s">
        <v>684</v>
      </c>
      <c r="F404" s="133" t="s">
        <v>685</v>
      </c>
      <c r="G404" s="134" t="s">
        <v>170</v>
      </c>
      <c r="H404" s="135">
        <v>129.74600000000001</v>
      </c>
      <c r="I404" s="136"/>
      <c r="J404" s="137">
        <f>ROUND(I404*H404,2)</f>
        <v>0</v>
      </c>
      <c r="K404" s="133" t="s">
        <v>171</v>
      </c>
      <c r="L404" s="32"/>
      <c r="M404" s="138" t="s">
        <v>19</v>
      </c>
      <c r="N404" s="139" t="s">
        <v>45</v>
      </c>
      <c r="P404" s="140">
        <f>O404*H404</f>
        <v>0</v>
      </c>
      <c r="Q404" s="140">
        <v>2.4000000000000001E-4</v>
      </c>
      <c r="R404" s="140">
        <f>Q404*H404</f>
        <v>3.1139040000000003E-2</v>
      </c>
      <c r="S404" s="140">
        <v>0</v>
      </c>
      <c r="T404" s="141">
        <f>S404*H404</f>
        <v>0</v>
      </c>
      <c r="AR404" s="142" t="s">
        <v>261</v>
      </c>
      <c r="AT404" s="142" t="s">
        <v>167</v>
      </c>
      <c r="AU404" s="142" t="s">
        <v>84</v>
      </c>
      <c r="AY404" s="17" t="s">
        <v>165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7" t="s">
        <v>82</v>
      </c>
      <c r="BK404" s="143">
        <f>ROUND(I404*H404,2)</f>
        <v>0</v>
      </c>
      <c r="BL404" s="17" t="s">
        <v>261</v>
      </c>
      <c r="BM404" s="142" t="s">
        <v>686</v>
      </c>
    </row>
    <row r="405" spans="2:65" s="1" customFormat="1" ht="10.199999999999999">
      <c r="B405" s="32"/>
      <c r="D405" s="144" t="s">
        <v>174</v>
      </c>
      <c r="F405" s="145" t="s">
        <v>687</v>
      </c>
      <c r="I405" s="146"/>
      <c r="L405" s="32"/>
      <c r="M405" s="147"/>
      <c r="T405" s="53"/>
      <c r="AT405" s="17" t="s">
        <v>174</v>
      </c>
      <c r="AU405" s="17" t="s">
        <v>84</v>
      </c>
    </row>
    <row r="406" spans="2:65" s="12" customFormat="1" ht="10.199999999999999">
      <c r="B406" s="148"/>
      <c r="D406" s="149" t="s">
        <v>176</v>
      </c>
      <c r="E406" s="150" t="s">
        <v>19</v>
      </c>
      <c r="F406" s="151" t="s">
        <v>660</v>
      </c>
      <c r="H406" s="152">
        <v>129.74600000000001</v>
      </c>
      <c r="I406" s="153"/>
      <c r="L406" s="148"/>
      <c r="M406" s="154"/>
      <c r="T406" s="155"/>
      <c r="AT406" s="150" t="s">
        <v>176</v>
      </c>
      <c r="AU406" s="150" t="s">
        <v>84</v>
      </c>
      <c r="AV406" s="12" t="s">
        <v>84</v>
      </c>
      <c r="AW406" s="12" t="s">
        <v>35</v>
      </c>
      <c r="AX406" s="12" t="s">
        <v>82</v>
      </c>
      <c r="AY406" s="150" t="s">
        <v>165</v>
      </c>
    </row>
    <row r="407" spans="2:65" s="1" customFormat="1" ht="16.5" customHeight="1">
      <c r="B407" s="32"/>
      <c r="C407" s="163" t="s">
        <v>688</v>
      </c>
      <c r="D407" s="163" t="s">
        <v>255</v>
      </c>
      <c r="E407" s="164" t="s">
        <v>689</v>
      </c>
      <c r="F407" s="165" t="s">
        <v>690</v>
      </c>
      <c r="G407" s="166" t="s">
        <v>170</v>
      </c>
      <c r="H407" s="167">
        <v>136.233</v>
      </c>
      <c r="I407" s="168"/>
      <c r="J407" s="169">
        <f>ROUND(I407*H407,2)</f>
        <v>0</v>
      </c>
      <c r="K407" s="165" t="s">
        <v>171</v>
      </c>
      <c r="L407" s="170"/>
      <c r="M407" s="171" t="s">
        <v>19</v>
      </c>
      <c r="N407" s="172" t="s">
        <v>45</v>
      </c>
      <c r="P407" s="140">
        <f>O407*H407</f>
        <v>0</v>
      </c>
      <c r="Q407" s="140">
        <v>7.0000000000000001E-3</v>
      </c>
      <c r="R407" s="140">
        <f>Q407*H407</f>
        <v>0.95363100000000001</v>
      </c>
      <c r="S407" s="140">
        <v>0</v>
      </c>
      <c r="T407" s="141">
        <f>S407*H407</f>
        <v>0</v>
      </c>
      <c r="AR407" s="142" t="s">
        <v>355</v>
      </c>
      <c r="AT407" s="142" t="s">
        <v>255</v>
      </c>
      <c r="AU407" s="142" t="s">
        <v>84</v>
      </c>
      <c r="AY407" s="17" t="s">
        <v>165</v>
      </c>
      <c r="BE407" s="143">
        <f>IF(N407="základní",J407,0)</f>
        <v>0</v>
      </c>
      <c r="BF407" s="143">
        <f>IF(N407="snížená",J407,0)</f>
        <v>0</v>
      </c>
      <c r="BG407" s="143">
        <f>IF(N407="zákl. přenesená",J407,0)</f>
        <v>0</v>
      </c>
      <c r="BH407" s="143">
        <f>IF(N407="sníž. přenesená",J407,0)</f>
        <v>0</v>
      </c>
      <c r="BI407" s="143">
        <f>IF(N407="nulová",J407,0)</f>
        <v>0</v>
      </c>
      <c r="BJ407" s="17" t="s">
        <v>82</v>
      </c>
      <c r="BK407" s="143">
        <f>ROUND(I407*H407,2)</f>
        <v>0</v>
      </c>
      <c r="BL407" s="17" t="s">
        <v>261</v>
      </c>
      <c r="BM407" s="142" t="s">
        <v>691</v>
      </c>
    </row>
    <row r="408" spans="2:65" s="12" customFormat="1" ht="10.199999999999999">
      <c r="B408" s="148"/>
      <c r="D408" s="149" t="s">
        <v>176</v>
      </c>
      <c r="F408" s="151" t="s">
        <v>665</v>
      </c>
      <c r="H408" s="152">
        <v>136.233</v>
      </c>
      <c r="I408" s="153"/>
      <c r="L408" s="148"/>
      <c r="M408" s="154"/>
      <c r="T408" s="155"/>
      <c r="AT408" s="150" t="s">
        <v>176</v>
      </c>
      <c r="AU408" s="150" t="s">
        <v>84</v>
      </c>
      <c r="AV408" s="12" t="s">
        <v>84</v>
      </c>
      <c r="AW408" s="12" t="s">
        <v>4</v>
      </c>
      <c r="AX408" s="12" t="s">
        <v>82</v>
      </c>
      <c r="AY408" s="150" t="s">
        <v>165</v>
      </c>
    </row>
    <row r="409" spans="2:65" s="1" customFormat="1" ht="16.5" customHeight="1">
      <c r="B409" s="32"/>
      <c r="C409" s="131" t="s">
        <v>692</v>
      </c>
      <c r="D409" s="131" t="s">
        <v>167</v>
      </c>
      <c r="E409" s="132" t="s">
        <v>693</v>
      </c>
      <c r="F409" s="133" t="s">
        <v>694</v>
      </c>
      <c r="G409" s="134" t="s">
        <v>170</v>
      </c>
      <c r="H409" s="135">
        <v>129.74600000000001</v>
      </c>
      <c r="I409" s="136"/>
      <c r="J409" s="137">
        <f>ROUND(I409*H409,2)</f>
        <v>0</v>
      </c>
      <c r="K409" s="133" t="s">
        <v>171</v>
      </c>
      <c r="L409" s="32"/>
      <c r="M409" s="138" t="s">
        <v>19</v>
      </c>
      <c r="N409" s="139" t="s">
        <v>45</v>
      </c>
      <c r="P409" s="140">
        <f>O409*H409</f>
        <v>0</v>
      </c>
      <c r="Q409" s="140">
        <v>2.4000000000000001E-4</v>
      </c>
      <c r="R409" s="140">
        <f>Q409*H409</f>
        <v>3.1139040000000003E-2</v>
      </c>
      <c r="S409" s="140">
        <v>0</v>
      </c>
      <c r="T409" s="141">
        <f>S409*H409</f>
        <v>0</v>
      </c>
      <c r="AR409" s="142" t="s">
        <v>261</v>
      </c>
      <c r="AT409" s="142" t="s">
        <v>167</v>
      </c>
      <c r="AU409" s="142" t="s">
        <v>84</v>
      </c>
      <c r="AY409" s="17" t="s">
        <v>165</v>
      </c>
      <c r="BE409" s="143">
        <f>IF(N409="základní",J409,0)</f>
        <v>0</v>
      </c>
      <c r="BF409" s="143">
        <f>IF(N409="snížená",J409,0)</f>
        <v>0</v>
      </c>
      <c r="BG409" s="143">
        <f>IF(N409="zákl. přenesená",J409,0)</f>
        <v>0</v>
      </c>
      <c r="BH409" s="143">
        <f>IF(N409="sníž. přenesená",J409,0)</f>
        <v>0</v>
      </c>
      <c r="BI409" s="143">
        <f>IF(N409="nulová",J409,0)</f>
        <v>0</v>
      </c>
      <c r="BJ409" s="17" t="s">
        <v>82</v>
      </c>
      <c r="BK409" s="143">
        <f>ROUND(I409*H409,2)</f>
        <v>0</v>
      </c>
      <c r="BL409" s="17" t="s">
        <v>261</v>
      </c>
      <c r="BM409" s="142" t="s">
        <v>695</v>
      </c>
    </row>
    <row r="410" spans="2:65" s="1" customFormat="1" ht="10.199999999999999">
      <c r="B410" s="32"/>
      <c r="D410" s="144" t="s">
        <v>174</v>
      </c>
      <c r="F410" s="145" t="s">
        <v>696</v>
      </c>
      <c r="I410" s="146"/>
      <c r="L410" s="32"/>
      <c r="M410" s="147"/>
      <c r="T410" s="53"/>
      <c r="AT410" s="17" t="s">
        <v>174</v>
      </c>
      <c r="AU410" s="17" t="s">
        <v>84</v>
      </c>
    </row>
    <row r="411" spans="2:65" s="12" customFormat="1" ht="10.199999999999999">
      <c r="B411" s="148"/>
      <c r="D411" s="149" t="s">
        <v>176</v>
      </c>
      <c r="E411" s="150" t="s">
        <v>19</v>
      </c>
      <c r="F411" s="151" t="s">
        <v>660</v>
      </c>
      <c r="H411" s="152">
        <v>129.74600000000001</v>
      </c>
      <c r="I411" s="153"/>
      <c r="L411" s="148"/>
      <c r="M411" s="154"/>
      <c r="T411" s="155"/>
      <c r="AT411" s="150" t="s">
        <v>176</v>
      </c>
      <c r="AU411" s="150" t="s">
        <v>84</v>
      </c>
      <c r="AV411" s="12" t="s">
        <v>84</v>
      </c>
      <c r="AW411" s="12" t="s">
        <v>35</v>
      </c>
      <c r="AX411" s="12" t="s">
        <v>82</v>
      </c>
      <c r="AY411" s="150" t="s">
        <v>165</v>
      </c>
    </row>
    <row r="412" spans="2:65" s="1" customFormat="1" ht="21.75" customHeight="1">
      <c r="B412" s="32"/>
      <c r="C412" s="163" t="s">
        <v>697</v>
      </c>
      <c r="D412" s="163" t="s">
        <v>255</v>
      </c>
      <c r="E412" s="164" t="s">
        <v>644</v>
      </c>
      <c r="F412" s="165" t="s">
        <v>645</v>
      </c>
      <c r="G412" s="166" t="s">
        <v>170</v>
      </c>
      <c r="H412" s="167">
        <v>136.233</v>
      </c>
      <c r="I412" s="168"/>
      <c r="J412" s="169">
        <f>ROUND(I412*H412,2)</f>
        <v>0</v>
      </c>
      <c r="K412" s="165" t="s">
        <v>171</v>
      </c>
      <c r="L412" s="170"/>
      <c r="M412" s="171" t="s">
        <v>19</v>
      </c>
      <c r="N412" s="172" t="s">
        <v>45</v>
      </c>
      <c r="P412" s="140">
        <f>O412*H412</f>
        <v>0</v>
      </c>
      <c r="Q412" s="140">
        <v>7.0000000000000001E-3</v>
      </c>
      <c r="R412" s="140">
        <f>Q412*H412</f>
        <v>0.95363100000000001</v>
      </c>
      <c r="S412" s="140">
        <v>0</v>
      </c>
      <c r="T412" s="141">
        <f>S412*H412</f>
        <v>0</v>
      </c>
      <c r="AR412" s="142" t="s">
        <v>355</v>
      </c>
      <c r="AT412" s="142" t="s">
        <v>255</v>
      </c>
      <c r="AU412" s="142" t="s">
        <v>84</v>
      </c>
      <c r="AY412" s="17" t="s">
        <v>165</v>
      </c>
      <c r="BE412" s="143">
        <f>IF(N412="základní",J412,0)</f>
        <v>0</v>
      </c>
      <c r="BF412" s="143">
        <f>IF(N412="snížená",J412,0)</f>
        <v>0</v>
      </c>
      <c r="BG412" s="143">
        <f>IF(N412="zákl. přenesená",J412,0)</f>
        <v>0</v>
      </c>
      <c r="BH412" s="143">
        <f>IF(N412="sníž. přenesená",J412,0)</f>
        <v>0</v>
      </c>
      <c r="BI412" s="143">
        <f>IF(N412="nulová",J412,0)</f>
        <v>0</v>
      </c>
      <c r="BJ412" s="17" t="s">
        <v>82</v>
      </c>
      <c r="BK412" s="143">
        <f>ROUND(I412*H412,2)</f>
        <v>0</v>
      </c>
      <c r="BL412" s="17" t="s">
        <v>261</v>
      </c>
      <c r="BM412" s="142" t="s">
        <v>698</v>
      </c>
    </row>
    <row r="413" spans="2:65" s="12" customFormat="1" ht="10.199999999999999">
      <c r="B413" s="148"/>
      <c r="D413" s="149" t="s">
        <v>176</v>
      </c>
      <c r="F413" s="151" t="s">
        <v>665</v>
      </c>
      <c r="H413" s="152">
        <v>136.233</v>
      </c>
      <c r="I413" s="153"/>
      <c r="L413" s="148"/>
      <c r="M413" s="154"/>
      <c r="T413" s="155"/>
      <c r="AT413" s="150" t="s">
        <v>176</v>
      </c>
      <c r="AU413" s="150" t="s">
        <v>84</v>
      </c>
      <c r="AV413" s="12" t="s">
        <v>84</v>
      </c>
      <c r="AW413" s="12" t="s">
        <v>4</v>
      </c>
      <c r="AX413" s="12" t="s">
        <v>82</v>
      </c>
      <c r="AY413" s="150" t="s">
        <v>165</v>
      </c>
    </row>
    <row r="414" spans="2:65" s="1" customFormat="1" ht="24.15" customHeight="1">
      <c r="B414" s="32"/>
      <c r="C414" s="131" t="s">
        <v>699</v>
      </c>
      <c r="D414" s="131" t="s">
        <v>167</v>
      </c>
      <c r="E414" s="132" t="s">
        <v>700</v>
      </c>
      <c r="F414" s="133" t="s">
        <v>701</v>
      </c>
      <c r="G414" s="134" t="s">
        <v>170</v>
      </c>
      <c r="H414" s="135">
        <v>8.98</v>
      </c>
      <c r="I414" s="136"/>
      <c r="J414" s="137">
        <f>ROUND(I414*H414,2)</f>
        <v>0</v>
      </c>
      <c r="K414" s="133" t="s">
        <v>171</v>
      </c>
      <c r="L414" s="32"/>
      <c r="M414" s="138" t="s">
        <v>19</v>
      </c>
      <c r="N414" s="139" t="s">
        <v>45</v>
      </c>
      <c r="P414" s="140">
        <f>O414*H414</f>
        <v>0</v>
      </c>
      <c r="Q414" s="140">
        <v>0</v>
      </c>
      <c r="R414" s="140">
        <f>Q414*H414</f>
        <v>0</v>
      </c>
      <c r="S414" s="140">
        <v>0</v>
      </c>
      <c r="T414" s="141">
        <f>S414*H414</f>
        <v>0</v>
      </c>
      <c r="AR414" s="142" t="s">
        <v>261</v>
      </c>
      <c r="AT414" s="142" t="s">
        <v>167</v>
      </c>
      <c r="AU414" s="142" t="s">
        <v>84</v>
      </c>
      <c r="AY414" s="17" t="s">
        <v>165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7" t="s">
        <v>82</v>
      </c>
      <c r="BK414" s="143">
        <f>ROUND(I414*H414,2)</f>
        <v>0</v>
      </c>
      <c r="BL414" s="17" t="s">
        <v>261</v>
      </c>
      <c r="BM414" s="142" t="s">
        <v>702</v>
      </c>
    </row>
    <row r="415" spans="2:65" s="1" customFormat="1" ht="10.199999999999999">
      <c r="B415" s="32"/>
      <c r="D415" s="144" t="s">
        <v>174</v>
      </c>
      <c r="F415" s="145" t="s">
        <v>703</v>
      </c>
      <c r="I415" s="146"/>
      <c r="L415" s="32"/>
      <c r="M415" s="147"/>
      <c r="T415" s="53"/>
      <c r="AT415" s="17" t="s">
        <v>174</v>
      </c>
      <c r="AU415" s="17" t="s">
        <v>84</v>
      </c>
    </row>
    <row r="416" spans="2:65" s="12" customFormat="1" ht="10.199999999999999">
      <c r="B416" s="148"/>
      <c r="D416" s="149" t="s">
        <v>176</v>
      </c>
      <c r="E416" s="150" t="s">
        <v>19</v>
      </c>
      <c r="F416" s="151" t="s">
        <v>593</v>
      </c>
      <c r="H416" s="152">
        <v>8.98</v>
      </c>
      <c r="I416" s="153"/>
      <c r="L416" s="148"/>
      <c r="M416" s="154"/>
      <c r="T416" s="155"/>
      <c r="AT416" s="150" t="s">
        <v>176</v>
      </c>
      <c r="AU416" s="150" t="s">
        <v>84</v>
      </c>
      <c r="AV416" s="12" t="s">
        <v>84</v>
      </c>
      <c r="AW416" s="12" t="s">
        <v>35</v>
      </c>
      <c r="AX416" s="12" t="s">
        <v>82</v>
      </c>
      <c r="AY416" s="150" t="s">
        <v>165</v>
      </c>
    </row>
    <row r="417" spans="2:65" s="1" customFormat="1" ht="16.5" customHeight="1">
      <c r="B417" s="32"/>
      <c r="C417" s="163" t="s">
        <v>466</v>
      </c>
      <c r="D417" s="163" t="s">
        <v>255</v>
      </c>
      <c r="E417" s="164" t="s">
        <v>704</v>
      </c>
      <c r="F417" s="165" t="s">
        <v>705</v>
      </c>
      <c r="G417" s="166" t="s">
        <v>170</v>
      </c>
      <c r="H417" s="167">
        <v>9.4290000000000003</v>
      </c>
      <c r="I417" s="168"/>
      <c r="J417" s="169">
        <f>ROUND(I417*H417,2)</f>
        <v>0</v>
      </c>
      <c r="K417" s="165" t="s">
        <v>171</v>
      </c>
      <c r="L417" s="170"/>
      <c r="M417" s="171" t="s">
        <v>19</v>
      </c>
      <c r="N417" s="172" t="s">
        <v>45</v>
      </c>
      <c r="P417" s="140">
        <f>O417*H417</f>
        <v>0</v>
      </c>
      <c r="Q417" s="140">
        <v>1.6E-2</v>
      </c>
      <c r="R417" s="140">
        <f>Q417*H417</f>
        <v>0.150864</v>
      </c>
      <c r="S417" s="140">
        <v>0</v>
      </c>
      <c r="T417" s="141">
        <f>S417*H417</f>
        <v>0</v>
      </c>
      <c r="AR417" s="142" t="s">
        <v>355</v>
      </c>
      <c r="AT417" s="142" t="s">
        <v>255</v>
      </c>
      <c r="AU417" s="142" t="s">
        <v>84</v>
      </c>
      <c r="AY417" s="17" t="s">
        <v>165</v>
      </c>
      <c r="BE417" s="143">
        <f>IF(N417="základní",J417,0)</f>
        <v>0</v>
      </c>
      <c r="BF417" s="143">
        <f>IF(N417="snížená",J417,0)</f>
        <v>0</v>
      </c>
      <c r="BG417" s="143">
        <f>IF(N417="zákl. přenesená",J417,0)</f>
        <v>0</v>
      </c>
      <c r="BH417" s="143">
        <f>IF(N417="sníž. přenesená",J417,0)</f>
        <v>0</v>
      </c>
      <c r="BI417" s="143">
        <f>IF(N417="nulová",J417,0)</f>
        <v>0</v>
      </c>
      <c r="BJ417" s="17" t="s">
        <v>82</v>
      </c>
      <c r="BK417" s="143">
        <f>ROUND(I417*H417,2)</f>
        <v>0</v>
      </c>
      <c r="BL417" s="17" t="s">
        <v>261</v>
      </c>
      <c r="BM417" s="142" t="s">
        <v>706</v>
      </c>
    </row>
    <row r="418" spans="2:65" s="12" customFormat="1" ht="10.199999999999999">
      <c r="B418" s="148"/>
      <c r="D418" s="149" t="s">
        <v>176</v>
      </c>
      <c r="F418" s="151" t="s">
        <v>707</v>
      </c>
      <c r="H418" s="152">
        <v>9.4290000000000003</v>
      </c>
      <c r="I418" s="153"/>
      <c r="L418" s="148"/>
      <c r="M418" s="154"/>
      <c r="T418" s="155"/>
      <c r="AT418" s="150" t="s">
        <v>176</v>
      </c>
      <c r="AU418" s="150" t="s">
        <v>84</v>
      </c>
      <c r="AV418" s="12" t="s">
        <v>84</v>
      </c>
      <c r="AW418" s="12" t="s">
        <v>4</v>
      </c>
      <c r="AX418" s="12" t="s">
        <v>82</v>
      </c>
      <c r="AY418" s="150" t="s">
        <v>165</v>
      </c>
    </row>
    <row r="419" spans="2:65" s="1" customFormat="1" ht="24.15" customHeight="1">
      <c r="B419" s="32"/>
      <c r="C419" s="131" t="s">
        <v>490</v>
      </c>
      <c r="D419" s="131" t="s">
        <v>167</v>
      </c>
      <c r="E419" s="132" t="s">
        <v>708</v>
      </c>
      <c r="F419" s="133" t="s">
        <v>709</v>
      </c>
      <c r="G419" s="134" t="s">
        <v>170</v>
      </c>
      <c r="H419" s="135">
        <v>465.541</v>
      </c>
      <c r="I419" s="136"/>
      <c r="J419" s="137">
        <f>ROUND(I419*H419,2)</f>
        <v>0</v>
      </c>
      <c r="K419" s="133" t="s">
        <v>171</v>
      </c>
      <c r="L419" s="32"/>
      <c r="M419" s="138" t="s">
        <v>19</v>
      </c>
      <c r="N419" s="139" t="s">
        <v>45</v>
      </c>
      <c r="P419" s="140">
        <f>O419*H419</f>
        <v>0</v>
      </c>
      <c r="Q419" s="140">
        <v>0</v>
      </c>
      <c r="R419" s="140">
        <f>Q419*H419</f>
        <v>0</v>
      </c>
      <c r="S419" s="140">
        <v>0</v>
      </c>
      <c r="T419" s="141">
        <f>S419*H419</f>
        <v>0</v>
      </c>
      <c r="AR419" s="142" t="s">
        <v>261</v>
      </c>
      <c r="AT419" s="142" t="s">
        <v>167</v>
      </c>
      <c r="AU419" s="142" t="s">
        <v>84</v>
      </c>
      <c r="AY419" s="17" t="s">
        <v>165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7" t="s">
        <v>82</v>
      </c>
      <c r="BK419" s="143">
        <f>ROUND(I419*H419,2)</f>
        <v>0</v>
      </c>
      <c r="BL419" s="17" t="s">
        <v>261</v>
      </c>
      <c r="BM419" s="142" t="s">
        <v>710</v>
      </c>
    </row>
    <row r="420" spans="2:65" s="1" customFormat="1" ht="10.199999999999999">
      <c r="B420" s="32"/>
      <c r="D420" s="144" t="s">
        <v>174</v>
      </c>
      <c r="F420" s="145" t="s">
        <v>711</v>
      </c>
      <c r="I420" s="146"/>
      <c r="L420" s="32"/>
      <c r="M420" s="147"/>
      <c r="T420" s="53"/>
      <c r="AT420" s="17" t="s">
        <v>174</v>
      </c>
      <c r="AU420" s="17" t="s">
        <v>84</v>
      </c>
    </row>
    <row r="421" spans="2:65" s="12" customFormat="1" ht="10.199999999999999">
      <c r="B421" s="148"/>
      <c r="D421" s="149" t="s">
        <v>176</v>
      </c>
      <c r="E421" s="150" t="s">
        <v>19</v>
      </c>
      <c r="F421" s="151" t="s">
        <v>712</v>
      </c>
      <c r="H421" s="152">
        <v>127.651</v>
      </c>
      <c r="I421" s="153"/>
      <c r="L421" s="148"/>
      <c r="M421" s="154"/>
      <c r="T421" s="155"/>
      <c r="AT421" s="150" t="s">
        <v>176</v>
      </c>
      <c r="AU421" s="150" t="s">
        <v>84</v>
      </c>
      <c r="AV421" s="12" t="s">
        <v>84</v>
      </c>
      <c r="AW421" s="12" t="s">
        <v>35</v>
      </c>
      <c r="AX421" s="12" t="s">
        <v>74</v>
      </c>
      <c r="AY421" s="150" t="s">
        <v>165</v>
      </c>
    </row>
    <row r="422" spans="2:65" s="12" customFormat="1" ht="10.199999999999999">
      <c r="B422" s="148"/>
      <c r="D422" s="149" t="s">
        <v>176</v>
      </c>
      <c r="E422" s="150" t="s">
        <v>19</v>
      </c>
      <c r="F422" s="151" t="s">
        <v>713</v>
      </c>
      <c r="H422" s="152">
        <v>337.89</v>
      </c>
      <c r="I422" s="153"/>
      <c r="L422" s="148"/>
      <c r="M422" s="154"/>
      <c r="T422" s="155"/>
      <c r="AT422" s="150" t="s">
        <v>176</v>
      </c>
      <c r="AU422" s="150" t="s">
        <v>84</v>
      </c>
      <c r="AV422" s="12" t="s">
        <v>84</v>
      </c>
      <c r="AW422" s="12" t="s">
        <v>35</v>
      </c>
      <c r="AX422" s="12" t="s">
        <v>74</v>
      </c>
      <c r="AY422" s="150" t="s">
        <v>165</v>
      </c>
    </row>
    <row r="423" spans="2:65" s="13" customFormat="1" ht="10.199999999999999">
      <c r="B423" s="156"/>
      <c r="D423" s="149" t="s">
        <v>176</v>
      </c>
      <c r="E423" s="157" t="s">
        <v>19</v>
      </c>
      <c r="F423" s="158" t="s">
        <v>218</v>
      </c>
      <c r="H423" s="159">
        <v>465.541</v>
      </c>
      <c r="I423" s="160"/>
      <c r="L423" s="156"/>
      <c r="M423" s="161"/>
      <c r="T423" s="162"/>
      <c r="AT423" s="157" t="s">
        <v>176</v>
      </c>
      <c r="AU423" s="157" t="s">
        <v>84</v>
      </c>
      <c r="AV423" s="13" t="s">
        <v>172</v>
      </c>
      <c r="AW423" s="13" t="s">
        <v>35</v>
      </c>
      <c r="AX423" s="13" t="s">
        <v>82</v>
      </c>
      <c r="AY423" s="157" t="s">
        <v>165</v>
      </c>
    </row>
    <row r="424" spans="2:65" s="1" customFormat="1" ht="21.75" customHeight="1">
      <c r="B424" s="32"/>
      <c r="C424" s="163" t="s">
        <v>714</v>
      </c>
      <c r="D424" s="163" t="s">
        <v>255</v>
      </c>
      <c r="E424" s="164" t="s">
        <v>715</v>
      </c>
      <c r="F424" s="165" t="s">
        <v>716</v>
      </c>
      <c r="G424" s="166" t="s">
        <v>170</v>
      </c>
      <c r="H424" s="167">
        <v>474.85199999999998</v>
      </c>
      <c r="I424" s="168"/>
      <c r="J424" s="169">
        <f>ROUND(I424*H424,2)</f>
        <v>0</v>
      </c>
      <c r="K424" s="165" t="s">
        <v>171</v>
      </c>
      <c r="L424" s="170"/>
      <c r="M424" s="171" t="s">
        <v>19</v>
      </c>
      <c r="N424" s="172" t="s">
        <v>45</v>
      </c>
      <c r="P424" s="140">
        <f>O424*H424</f>
        <v>0</v>
      </c>
      <c r="Q424" s="140">
        <v>0.01</v>
      </c>
      <c r="R424" s="140">
        <f>Q424*H424</f>
        <v>4.7485200000000001</v>
      </c>
      <c r="S424" s="140">
        <v>0</v>
      </c>
      <c r="T424" s="141">
        <f>S424*H424</f>
        <v>0</v>
      </c>
      <c r="AR424" s="142" t="s">
        <v>355</v>
      </c>
      <c r="AT424" s="142" t="s">
        <v>255</v>
      </c>
      <c r="AU424" s="142" t="s">
        <v>84</v>
      </c>
      <c r="AY424" s="17" t="s">
        <v>165</v>
      </c>
      <c r="BE424" s="143">
        <f>IF(N424="základní",J424,0)</f>
        <v>0</v>
      </c>
      <c r="BF424" s="143">
        <f>IF(N424="snížená",J424,0)</f>
        <v>0</v>
      </c>
      <c r="BG424" s="143">
        <f>IF(N424="zákl. přenesená",J424,0)</f>
        <v>0</v>
      </c>
      <c r="BH424" s="143">
        <f>IF(N424="sníž. přenesená",J424,0)</f>
        <v>0</v>
      </c>
      <c r="BI424" s="143">
        <f>IF(N424="nulová",J424,0)</f>
        <v>0</v>
      </c>
      <c r="BJ424" s="17" t="s">
        <v>82</v>
      </c>
      <c r="BK424" s="143">
        <f>ROUND(I424*H424,2)</f>
        <v>0</v>
      </c>
      <c r="BL424" s="17" t="s">
        <v>261</v>
      </c>
      <c r="BM424" s="142" t="s">
        <v>717</v>
      </c>
    </row>
    <row r="425" spans="2:65" s="12" customFormat="1" ht="10.199999999999999">
      <c r="B425" s="148"/>
      <c r="D425" s="149" t="s">
        <v>176</v>
      </c>
      <c r="F425" s="151" t="s">
        <v>718</v>
      </c>
      <c r="H425" s="152">
        <v>474.85199999999998</v>
      </c>
      <c r="I425" s="153"/>
      <c r="L425" s="148"/>
      <c r="M425" s="154"/>
      <c r="T425" s="155"/>
      <c r="AT425" s="150" t="s">
        <v>176</v>
      </c>
      <c r="AU425" s="150" t="s">
        <v>84</v>
      </c>
      <c r="AV425" s="12" t="s">
        <v>84</v>
      </c>
      <c r="AW425" s="12" t="s">
        <v>4</v>
      </c>
      <c r="AX425" s="12" t="s">
        <v>82</v>
      </c>
      <c r="AY425" s="150" t="s">
        <v>165</v>
      </c>
    </row>
    <row r="426" spans="2:65" s="1" customFormat="1" ht="24.15" customHeight="1">
      <c r="B426" s="32"/>
      <c r="C426" s="131" t="s">
        <v>719</v>
      </c>
      <c r="D426" s="131" t="s">
        <v>167</v>
      </c>
      <c r="E426" s="132" t="s">
        <v>708</v>
      </c>
      <c r="F426" s="133" t="s">
        <v>709</v>
      </c>
      <c r="G426" s="134" t="s">
        <v>170</v>
      </c>
      <c r="H426" s="135">
        <v>39.622</v>
      </c>
      <c r="I426" s="136"/>
      <c r="J426" s="137">
        <f>ROUND(I426*H426,2)</f>
        <v>0</v>
      </c>
      <c r="K426" s="133" t="s">
        <v>171</v>
      </c>
      <c r="L426" s="32"/>
      <c r="M426" s="138" t="s">
        <v>19</v>
      </c>
      <c r="N426" s="139" t="s">
        <v>45</v>
      </c>
      <c r="P426" s="140">
        <f>O426*H426</f>
        <v>0</v>
      </c>
      <c r="Q426" s="140">
        <v>0</v>
      </c>
      <c r="R426" s="140">
        <f>Q426*H426</f>
        <v>0</v>
      </c>
      <c r="S426" s="140">
        <v>0</v>
      </c>
      <c r="T426" s="141">
        <f>S426*H426</f>
        <v>0</v>
      </c>
      <c r="AR426" s="142" t="s">
        <v>261</v>
      </c>
      <c r="AT426" s="142" t="s">
        <v>167</v>
      </c>
      <c r="AU426" s="142" t="s">
        <v>84</v>
      </c>
      <c r="AY426" s="17" t="s">
        <v>165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7" t="s">
        <v>82</v>
      </c>
      <c r="BK426" s="143">
        <f>ROUND(I426*H426,2)</f>
        <v>0</v>
      </c>
      <c r="BL426" s="17" t="s">
        <v>261</v>
      </c>
      <c r="BM426" s="142" t="s">
        <v>720</v>
      </c>
    </row>
    <row r="427" spans="2:65" s="1" customFormat="1" ht="10.199999999999999">
      <c r="B427" s="32"/>
      <c r="D427" s="144" t="s">
        <v>174</v>
      </c>
      <c r="F427" s="145" t="s">
        <v>711</v>
      </c>
      <c r="I427" s="146"/>
      <c r="L427" s="32"/>
      <c r="M427" s="147"/>
      <c r="T427" s="53"/>
      <c r="AT427" s="17" t="s">
        <v>174</v>
      </c>
      <c r="AU427" s="17" t="s">
        <v>84</v>
      </c>
    </row>
    <row r="428" spans="2:65" s="12" customFormat="1" ht="10.199999999999999">
      <c r="B428" s="148"/>
      <c r="D428" s="149" t="s">
        <v>176</v>
      </c>
      <c r="E428" s="150" t="s">
        <v>19</v>
      </c>
      <c r="F428" s="151" t="s">
        <v>721</v>
      </c>
      <c r="H428" s="152">
        <v>23.574999999999999</v>
      </c>
      <c r="I428" s="153"/>
      <c r="L428" s="148"/>
      <c r="M428" s="154"/>
      <c r="T428" s="155"/>
      <c r="AT428" s="150" t="s">
        <v>176</v>
      </c>
      <c r="AU428" s="150" t="s">
        <v>84</v>
      </c>
      <c r="AV428" s="12" t="s">
        <v>84</v>
      </c>
      <c r="AW428" s="12" t="s">
        <v>35</v>
      </c>
      <c r="AX428" s="12" t="s">
        <v>74</v>
      </c>
      <c r="AY428" s="150" t="s">
        <v>165</v>
      </c>
    </row>
    <row r="429" spans="2:65" s="12" customFormat="1" ht="10.199999999999999">
      <c r="B429" s="148"/>
      <c r="D429" s="149" t="s">
        <v>176</v>
      </c>
      <c r="E429" s="150" t="s">
        <v>19</v>
      </c>
      <c r="F429" s="151" t="s">
        <v>605</v>
      </c>
      <c r="H429" s="152">
        <v>6.5270000000000001</v>
      </c>
      <c r="I429" s="153"/>
      <c r="L429" s="148"/>
      <c r="M429" s="154"/>
      <c r="T429" s="155"/>
      <c r="AT429" s="150" t="s">
        <v>176</v>
      </c>
      <c r="AU429" s="150" t="s">
        <v>84</v>
      </c>
      <c r="AV429" s="12" t="s">
        <v>84</v>
      </c>
      <c r="AW429" s="12" t="s">
        <v>35</v>
      </c>
      <c r="AX429" s="12" t="s">
        <v>74</v>
      </c>
      <c r="AY429" s="150" t="s">
        <v>165</v>
      </c>
    </row>
    <row r="430" spans="2:65" s="12" customFormat="1" ht="10.199999999999999">
      <c r="B430" s="148"/>
      <c r="D430" s="149" t="s">
        <v>176</v>
      </c>
      <c r="E430" s="150" t="s">
        <v>19</v>
      </c>
      <c r="F430" s="151" t="s">
        <v>722</v>
      </c>
      <c r="H430" s="152">
        <v>9.52</v>
      </c>
      <c r="I430" s="153"/>
      <c r="L430" s="148"/>
      <c r="M430" s="154"/>
      <c r="T430" s="155"/>
      <c r="AT430" s="150" t="s">
        <v>176</v>
      </c>
      <c r="AU430" s="150" t="s">
        <v>84</v>
      </c>
      <c r="AV430" s="12" t="s">
        <v>84</v>
      </c>
      <c r="AW430" s="12" t="s">
        <v>35</v>
      </c>
      <c r="AX430" s="12" t="s">
        <v>74</v>
      </c>
      <c r="AY430" s="150" t="s">
        <v>165</v>
      </c>
    </row>
    <row r="431" spans="2:65" s="13" customFormat="1" ht="10.199999999999999">
      <c r="B431" s="156"/>
      <c r="D431" s="149" t="s">
        <v>176</v>
      </c>
      <c r="E431" s="157" t="s">
        <v>19</v>
      </c>
      <c r="F431" s="158" t="s">
        <v>218</v>
      </c>
      <c r="H431" s="159">
        <v>39.622</v>
      </c>
      <c r="I431" s="160"/>
      <c r="L431" s="156"/>
      <c r="M431" s="161"/>
      <c r="T431" s="162"/>
      <c r="AT431" s="157" t="s">
        <v>176</v>
      </c>
      <c r="AU431" s="157" t="s">
        <v>84</v>
      </c>
      <c r="AV431" s="13" t="s">
        <v>172</v>
      </c>
      <c r="AW431" s="13" t="s">
        <v>35</v>
      </c>
      <c r="AX431" s="13" t="s">
        <v>82</v>
      </c>
      <c r="AY431" s="157" t="s">
        <v>165</v>
      </c>
    </row>
    <row r="432" spans="2:65" s="1" customFormat="1" ht="21.75" customHeight="1">
      <c r="B432" s="32"/>
      <c r="C432" s="163" t="s">
        <v>723</v>
      </c>
      <c r="D432" s="163" t="s">
        <v>255</v>
      </c>
      <c r="E432" s="164" t="s">
        <v>724</v>
      </c>
      <c r="F432" s="165" t="s">
        <v>725</v>
      </c>
      <c r="G432" s="166" t="s">
        <v>170</v>
      </c>
      <c r="H432" s="167">
        <v>40.414000000000001</v>
      </c>
      <c r="I432" s="168"/>
      <c r="J432" s="169">
        <f>ROUND(I432*H432,2)</f>
        <v>0</v>
      </c>
      <c r="K432" s="165" t="s">
        <v>171</v>
      </c>
      <c r="L432" s="170"/>
      <c r="M432" s="171" t="s">
        <v>19</v>
      </c>
      <c r="N432" s="172" t="s">
        <v>45</v>
      </c>
      <c r="P432" s="140">
        <f>O432*H432</f>
        <v>0</v>
      </c>
      <c r="Q432" s="140">
        <v>7.4999999999999997E-3</v>
      </c>
      <c r="R432" s="140">
        <f>Q432*H432</f>
        <v>0.30310500000000001</v>
      </c>
      <c r="S432" s="140">
        <v>0</v>
      </c>
      <c r="T432" s="141">
        <f>S432*H432</f>
        <v>0</v>
      </c>
      <c r="AR432" s="142" t="s">
        <v>355</v>
      </c>
      <c r="AT432" s="142" t="s">
        <v>255</v>
      </c>
      <c r="AU432" s="142" t="s">
        <v>84</v>
      </c>
      <c r="AY432" s="17" t="s">
        <v>165</v>
      </c>
      <c r="BE432" s="143">
        <f>IF(N432="základní",J432,0)</f>
        <v>0</v>
      </c>
      <c r="BF432" s="143">
        <f>IF(N432="snížená",J432,0)</f>
        <v>0</v>
      </c>
      <c r="BG432" s="143">
        <f>IF(N432="zákl. přenesená",J432,0)</f>
        <v>0</v>
      </c>
      <c r="BH432" s="143">
        <f>IF(N432="sníž. přenesená",J432,0)</f>
        <v>0</v>
      </c>
      <c r="BI432" s="143">
        <f>IF(N432="nulová",J432,0)</f>
        <v>0</v>
      </c>
      <c r="BJ432" s="17" t="s">
        <v>82</v>
      </c>
      <c r="BK432" s="143">
        <f>ROUND(I432*H432,2)</f>
        <v>0</v>
      </c>
      <c r="BL432" s="17" t="s">
        <v>261</v>
      </c>
      <c r="BM432" s="142" t="s">
        <v>726</v>
      </c>
    </row>
    <row r="433" spans="2:65" s="12" customFormat="1" ht="10.199999999999999">
      <c r="B433" s="148"/>
      <c r="D433" s="149" t="s">
        <v>176</v>
      </c>
      <c r="F433" s="151" t="s">
        <v>727</v>
      </c>
      <c r="H433" s="152">
        <v>40.414000000000001</v>
      </c>
      <c r="I433" s="153"/>
      <c r="L433" s="148"/>
      <c r="M433" s="154"/>
      <c r="T433" s="155"/>
      <c r="AT433" s="150" t="s">
        <v>176</v>
      </c>
      <c r="AU433" s="150" t="s">
        <v>84</v>
      </c>
      <c r="AV433" s="12" t="s">
        <v>84</v>
      </c>
      <c r="AW433" s="12" t="s">
        <v>4</v>
      </c>
      <c r="AX433" s="12" t="s">
        <v>82</v>
      </c>
      <c r="AY433" s="150" t="s">
        <v>165</v>
      </c>
    </row>
    <row r="434" spans="2:65" s="1" customFormat="1" ht="24.15" customHeight="1">
      <c r="B434" s="32"/>
      <c r="C434" s="131" t="s">
        <v>728</v>
      </c>
      <c r="D434" s="131" t="s">
        <v>167</v>
      </c>
      <c r="E434" s="132" t="s">
        <v>729</v>
      </c>
      <c r="F434" s="133" t="s">
        <v>730</v>
      </c>
      <c r="G434" s="134" t="s">
        <v>170</v>
      </c>
      <c r="H434" s="135">
        <v>353.93700000000001</v>
      </c>
      <c r="I434" s="136"/>
      <c r="J434" s="137">
        <f>ROUND(I434*H434,2)</f>
        <v>0</v>
      </c>
      <c r="K434" s="133" t="s">
        <v>171</v>
      </c>
      <c r="L434" s="32"/>
      <c r="M434" s="138" t="s">
        <v>19</v>
      </c>
      <c r="N434" s="139" t="s">
        <v>45</v>
      </c>
      <c r="P434" s="140">
        <f>O434*H434</f>
        <v>0</v>
      </c>
      <c r="Q434" s="140">
        <v>0</v>
      </c>
      <c r="R434" s="140">
        <f>Q434*H434</f>
        <v>0</v>
      </c>
      <c r="S434" s="140">
        <v>0</v>
      </c>
      <c r="T434" s="141">
        <f>S434*H434</f>
        <v>0</v>
      </c>
      <c r="AR434" s="142" t="s">
        <v>261</v>
      </c>
      <c r="AT434" s="142" t="s">
        <v>167</v>
      </c>
      <c r="AU434" s="142" t="s">
        <v>84</v>
      </c>
      <c r="AY434" s="17" t="s">
        <v>165</v>
      </c>
      <c r="BE434" s="143">
        <f>IF(N434="základní",J434,0)</f>
        <v>0</v>
      </c>
      <c r="BF434" s="143">
        <f>IF(N434="snížená",J434,0)</f>
        <v>0</v>
      </c>
      <c r="BG434" s="143">
        <f>IF(N434="zákl. přenesená",J434,0)</f>
        <v>0</v>
      </c>
      <c r="BH434" s="143">
        <f>IF(N434="sníž. přenesená",J434,0)</f>
        <v>0</v>
      </c>
      <c r="BI434" s="143">
        <f>IF(N434="nulová",J434,0)</f>
        <v>0</v>
      </c>
      <c r="BJ434" s="17" t="s">
        <v>82</v>
      </c>
      <c r="BK434" s="143">
        <f>ROUND(I434*H434,2)</f>
        <v>0</v>
      </c>
      <c r="BL434" s="17" t="s">
        <v>261</v>
      </c>
      <c r="BM434" s="142" t="s">
        <v>731</v>
      </c>
    </row>
    <row r="435" spans="2:65" s="1" customFormat="1" ht="10.199999999999999">
      <c r="B435" s="32"/>
      <c r="D435" s="144" t="s">
        <v>174</v>
      </c>
      <c r="F435" s="145" t="s">
        <v>732</v>
      </c>
      <c r="I435" s="146"/>
      <c r="L435" s="32"/>
      <c r="M435" s="147"/>
      <c r="T435" s="53"/>
      <c r="AT435" s="17" t="s">
        <v>174</v>
      </c>
      <c r="AU435" s="17" t="s">
        <v>84</v>
      </c>
    </row>
    <row r="436" spans="2:65" s="12" customFormat="1" ht="10.199999999999999">
      <c r="B436" s="148"/>
      <c r="D436" s="149" t="s">
        <v>176</v>
      </c>
      <c r="E436" s="150" t="s">
        <v>19</v>
      </c>
      <c r="F436" s="151" t="s">
        <v>713</v>
      </c>
      <c r="H436" s="152">
        <v>337.89</v>
      </c>
      <c r="I436" s="153"/>
      <c r="L436" s="148"/>
      <c r="M436" s="154"/>
      <c r="T436" s="155"/>
      <c r="AT436" s="150" t="s">
        <v>176</v>
      </c>
      <c r="AU436" s="150" t="s">
        <v>84</v>
      </c>
      <c r="AV436" s="12" t="s">
        <v>84</v>
      </c>
      <c r="AW436" s="12" t="s">
        <v>35</v>
      </c>
      <c r="AX436" s="12" t="s">
        <v>74</v>
      </c>
      <c r="AY436" s="150" t="s">
        <v>165</v>
      </c>
    </row>
    <row r="437" spans="2:65" s="12" customFormat="1" ht="10.199999999999999">
      <c r="B437" s="148"/>
      <c r="D437" s="149" t="s">
        <v>176</v>
      </c>
      <c r="E437" s="150" t="s">
        <v>19</v>
      </c>
      <c r="F437" s="151" t="s">
        <v>605</v>
      </c>
      <c r="H437" s="152">
        <v>6.5270000000000001</v>
      </c>
      <c r="I437" s="153"/>
      <c r="L437" s="148"/>
      <c r="M437" s="154"/>
      <c r="T437" s="155"/>
      <c r="AT437" s="150" t="s">
        <v>176</v>
      </c>
      <c r="AU437" s="150" t="s">
        <v>84</v>
      </c>
      <c r="AV437" s="12" t="s">
        <v>84</v>
      </c>
      <c r="AW437" s="12" t="s">
        <v>35</v>
      </c>
      <c r="AX437" s="12" t="s">
        <v>74</v>
      </c>
      <c r="AY437" s="150" t="s">
        <v>165</v>
      </c>
    </row>
    <row r="438" spans="2:65" s="12" customFormat="1" ht="10.199999999999999">
      <c r="B438" s="148"/>
      <c r="D438" s="149" t="s">
        <v>176</v>
      </c>
      <c r="E438" s="150" t="s">
        <v>19</v>
      </c>
      <c r="F438" s="151" t="s">
        <v>722</v>
      </c>
      <c r="H438" s="152">
        <v>9.52</v>
      </c>
      <c r="I438" s="153"/>
      <c r="L438" s="148"/>
      <c r="M438" s="154"/>
      <c r="T438" s="155"/>
      <c r="AT438" s="150" t="s">
        <v>176</v>
      </c>
      <c r="AU438" s="150" t="s">
        <v>84</v>
      </c>
      <c r="AV438" s="12" t="s">
        <v>84</v>
      </c>
      <c r="AW438" s="12" t="s">
        <v>35</v>
      </c>
      <c r="AX438" s="12" t="s">
        <v>74</v>
      </c>
      <c r="AY438" s="150" t="s">
        <v>165</v>
      </c>
    </row>
    <row r="439" spans="2:65" s="13" customFormat="1" ht="10.199999999999999">
      <c r="B439" s="156"/>
      <c r="D439" s="149" t="s">
        <v>176</v>
      </c>
      <c r="E439" s="157" t="s">
        <v>19</v>
      </c>
      <c r="F439" s="158" t="s">
        <v>218</v>
      </c>
      <c r="H439" s="159">
        <v>353.93700000000001</v>
      </c>
      <c r="I439" s="160"/>
      <c r="L439" s="156"/>
      <c r="M439" s="161"/>
      <c r="T439" s="162"/>
      <c r="AT439" s="157" t="s">
        <v>176</v>
      </c>
      <c r="AU439" s="157" t="s">
        <v>84</v>
      </c>
      <c r="AV439" s="13" t="s">
        <v>172</v>
      </c>
      <c r="AW439" s="13" t="s">
        <v>35</v>
      </c>
      <c r="AX439" s="13" t="s">
        <v>82</v>
      </c>
      <c r="AY439" s="157" t="s">
        <v>165</v>
      </c>
    </row>
    <row r="440" spans="2:65" s="1" customFormat="1" ht="21.75" customHeight="1">
      <c r="B440" s="32"/>
      <c r="C440" s="163" t="s">
        <v>733</v>
      </c>
      <c r="D440" s="163" t="s">
        <v>255</v>
      </c>
      <c r="E440" s="164" t="s">
        <v>734</v>
      </c>
      <c r="F440" s="165" t="s">
        <v>735</v>
      </c>
      <c r="G440" s="166" t="s">
        <v>170</v>
      </c>
      <c r="H440" s="167">
        <v>371.63400000000001</v>
      </c>
      <c r="I440" s="168"/>
      <c r="J440" s="169">
        <f>ROUND(I440*H440,2)</f>
        <v>0</v>
      </c>
      <c r="K440" s="165" t="s">
        <v>171</v>
      </c>
      <c r="L440" s="170"/>
      <c r="M440" s="171" t="s">
        <v>19</v>
      </c>
      <c r="N440" s="172" t="s">
        <v>45</v>
      </c>
      <c r="P440" s="140">
        <f>O440*H440</f>
        <v>0</v>
      </c>
      <c r="Q440" s="140">
        <v>5.0000000000000001E-3</v>
      </c>
      <c r="R440" s="140">
        <f>Q440*H440</f>
        <v>1.8581700000000001</v>
      </c>
      <c r="S440" s="140">
        <v>0</v>
      </c>
      <c r="T440" s="141">
        <f>S440*H440</f>
        <v>0</v>
      </c>
      <c r="AR440" s="142" t="s">
        <v>355</v>
      </c>
      <c r="AT440" s="142" t="s">
        <v>255</v>
      </c>
      <c r="AU440" s="142" t="s">
        <v>84</v>
      </c>
      <c r="AY440" s="17" t="s">
        <v>165</v>
      </c>
      <c r="BE440" s="143">
        <f>IF(N440="základní",J440,0)</f>
        <v>0</v>
      </c>
      <c r="BF440" s="143">
        <f>IF(N440="snížená",J440,0)</f>
        <v>0</v>
      </c>
      <c r="BG440" s="143">
        <f>IF(N440="zákl. přenesená",J440,0)</f>
        <v>0</v>
      </c>
      <c r="BH440" s="143">
        <f>IF(N440="sníž. přenesená",J440,0)</f>
        <v>0</v>
      </c>
      <c r="BI440" s="143">
        <f>IF(N440="nulová",J440,0)</f>
        <v>0</v>
      </c>
      <c r="BJ440" s="17" t="s">
        <v>82</v>
      </c>
      <c r="BK440" s="143">
        <f>ROUND(I440*H440,2)</f>
        <v>0</v>
      </c>
      <c r="BL440" s="17" t="s">
        <v>261</v>
      </c>
      <c r="BM440" s="142" t="s">
        <v>736</v>
      </c>
    </row>
    <row r="441" spans="2:65" s="12" customFormat="1" ht="10.199999999999999">
      <c r="B441" s="148"/>
      <c r="D441" s="149" t="s">
        <v>176</v>
      </c>
      <c r="F441" s="151" t="s">
        <v>737</v>
      </c>
      <c r="H441" s="152">
        <v>371.63400000000001</v>
      </c>
      <c r="I441" s="153"/>
      <c r="L441" s="148"/>
      <c r="M441" s="154"/>
      <c r="T441" s="155"/>
      <c r="AT441" s="150" t="s">
        <v>176</v>
      </c>
      <c r="AU441" s="150" t="s">
        <v>84</v>
      </c>
      <c r="AV441" s="12" t="s">
        <v>84</v>
      </c>
      <c r="AW441" s="12" t="s">
        <v>4</v>
      </c>
      <c r="AX441" s="12" t="s">
        <v>82</v>
      </c>
      <c r="AY441" s="150" t="s">
        <v>165</v>
      </c>
    </row>
    <row r="442" spans="2:65" s="1" customFormat="1" ht="24.15" customHeight="1">
      <c r="B442" s="32"/>
      <c r="C442" s="131" t="s">
        <v>738</v>
      </c>
      <c r="D442" s="131" t="s">
        <v>167</v>
      </c>
      <c r="E442" s="132" t="s">
        <v>739</v>
      </c>
      <c r="F442" s="133" t="s">
        <v>740</v>
      </c>
      <c r="G442" s="134" t="s">
        <v>170</v>
      </c>
      <c r="H442" s="135">
        <v>417.76299999999998</v>
      </c>
      <c r="I442" s="136"/>
      <c r="J442" s="137">
        <f>ROUND(I442*H442,2)</f>
        <v>0</v>
      </c>
      <c r="K442" s="133" t="s">
        <v>171</v>
      </c>
      <c r="L442" s="32"/>
      <c r="M442" s="138" t="s">
        <v>19</v>
      </c>
      <c r="N442" s="139" t="s">
        <v>45</v>
      </c>
      <c r="P442" s="140">
        <f>O442*H442</f>
        <v>0</v>
      </c>
      <c r="Q442" s="140">
        <v>2.0000000000000002E-5</v>
      </c>
      <c r="R442" s="140">
        <f>Q442*H442</f>
        <v>8.3552599999999998E-3</v>
      </c>
      <c r="S442" s="140">
        <v>0</v>
      </c>
      <c r="T442" s="141">
        <f>S442*H442</f>
        <v>0</v>
      </c>
      <c r="AR442" s="142" t="s">
        <v>261</v>
      </c>
      <c r="AT442" s="142" t="s">
        <v>167</v>
      </c>
      <c r="AU442" s="142" t="s">
        <v>84</v>
      </c>
      <c r="AY442" s="17" t="s">
        <v>165</v>
      </c>
      <c r="BE442" s="143">
        <f>IF(N442="základní",J442,0)</f>
        <v>0</v>
      </c>
      <c r="BF442" s="143">
        <f>IF(N442="snížená",J442,0)</f>
        <v>0</v>
      </c>
      <c r="BG442" s="143">
        <f>IF(N442="zákl. přenesená",J442,0)</f>
        <v>0</v>
      </c>
      <c r="BH442" s="143">
        <f>IF(N442="sníž. přenesená",J442,0)</f>
        <v>0</v>
      </c>
      <c r="BI442" s="143">
        <f>IF(N442="nulová",J442,0)</f>
        <v>0</v>
      </c>
      <c r="BJ442" s="17" t="s">
        <v>82</v>
      </c>
      <c r="BK442" s="143">
        <f>ROUND(I442*H442,2)</f>
        <v>0</v>
      </c>
      <c r="BL442" s="17" t="s">
        <v>261</v>
      </c>
      <c r="BM442" s="142" t="s">
        <v>741</v>
      </c>
    </row>
    <row r="443" spans="2:65" s="1" customFormat="1" ht="10.199999999999999">
      <c r="B443" s="32"/>
      <c r="D443" s="144" t="s">
        <v>174</v>
      </c>
      <c r="F443" s="145" t="s">
        <v>742</v>
      </c>
      <c r="I443" s="146"/>
      <c r="L443" s="32"/>
      <c r="M443" s="147"/>
      <c r="T443" s="53"/>
      <c r="AT443" s="17" t="s">
        <v>174</v>
      </c>
      <c r="AU443" s="17" t="s">
        <v>84</v>
      </c>
    </row>
    <row r="444" spans="2:65" s="12" customFormat="1" ht="10.199999999999999">
      <c r="B444" s="148"/>
      <c r="D444" s="149" t="s">
        <v>176</v>
      </c>
      <c r="E444" s="150" t="s">
        <v>19</v>
      </c>
      <c r="F444" s="151" t="s">
        <v>743</v>
      </c>
      <c r="H444" s="152">
        <v>63.826000000000001</v>
      </c>
      <c r="I444" s="153"/>
      <c r="L444" s="148"/>
      <c r="M444" s="154"/>
      <c r="T444" s="155"/>
      <c r="AT444" s="150" t="s">
        <v>176</v>
      </c>
      <c r="AU444" s="150" t="s">
        <v>84</v>
      </c>
      <c r="AV444" s="12" t="s">
        <v>84</v>
      </c>
      <c r="AW444" s="12" t="s">
        <v>35</v>
      </c>
      <c r="AX444" s="12" t="s">
        <v>74</v>
      </c>
      <c r="AY444" s="150" t="s">
        <v>165</v>
      </c>
    </row>
    <row r="445" spans="2:65" s="12" customFormat="1" ht="10.199999999999999">
      <c r="B445" s="148"/>
      <c r="D445" s="149" t="s">
        <v>176</v>
      </c>
      <c r="E445" s="150" t="s">
        <v>19</v>
      </c>
      <c r="F445" s="151" t="s">
        <v>713</v>
      </c>
      <c r="H445" s="152">
        <v>337.89</v>
      </c>
      <c r="I445" s="153"/>
      <c r="L445" s="148"/>
      <c r="M445" s="154"/>
      <c r="T445" s="155"/>
      <c r="AT445" s="150" t="s">
        <v>176</v>
      </c>
      <c r="AU445" s="150" t="s">
        <v>84</v>
      </c>
      <c r="AV445" s="12" t="s">
        <v>84</v>
      </c>
      <c r="AW445" s="12" t="s">
        <v>35</v>
      </c>
      <c r="AX445" s="12" t="s">
        <v>74</v>
      </c>
      <c r="AY445" s="150" t="s">
        <v>165</v>
      </c>
    </row>
    <row r="446" spans="2:65" s="12" customFormat="1" ht="10.199999999999999">
      <c r="B446" s="148"/>
      <c r="D446" s="149" t="s">
        <v>176</v>
      </c>
      <c r="E446" s="150" t="s">
        <v>19</v>
      </c>
      <c r="F446" s="151" t="s">
        <v>605</v>
      </c>
      <c r="H446" s="152">
        <v>6.5270000000000001</v>
      </c>
      <c r="I446" s="153"/>
      <c r="L446" s="148"/>
      <c r="M446" s="154"/>
      <c r="T446" s="155"/>
      <c r="AT446" s="150" t="s">
        <v>176</v>
      </c>
      <c r="AU446" s="150" t="s">
        <v>84</v>
      </c>
      <c r="AV446" s="12" t="s">
        <v>84</v>
      </c>
      <c r="AW446" s="12" t="s">
        <v>35</v>
      </c>
      <c r="AX446" s="12" t="s">
        <v>74</v>
      </c>
      <c r="AY446" s="150" t="s">
        <v>165</v>
      </c>
    </row>
    <row r="447" spans="2:65" s="12" customFormat="1" ht="10.199999999999999">
      <c r="B447" s="148"/>
      <c r="D447" s="149" t="s">
        <v>176</v>
      </c>
      <c r="E447" s="150" t="s">
        <v>19</v>
      </c>
      <c r="F447" s="151" t="s">
        <v>722</v>
      </c>
      <c r="H447" s="152">
        <v>9.52</v>
      </c>
      <c r="I447" s="153"/>
      <c r="L447" s="148"/>
      <c r="M447" s="154"/>
      <c r="T447" s="155"/>
      <c r="AT447" s="150" t="s">
        <v>176</v>
      </c>
      <c r="AU447" s="150" t="s">
        <v>84</v>
      </c>
      <c r="AV447" s="12" t="s">
        <v>84</v>
      </c>
      <c r="AW447" s="12" t="s">
        <v>35</v>
      </c>
      <c r="AX447" s="12" t="s">
        <v>74</v>
      </c>
      <c r="AY447" s="150" t="s">
        <v>165</v>
      </c>
    </row>
    <row r="448" spans="2:65" s="13" customFormat="1" ht="10.199999999999999">
      <c r="B448" s="156"/>
      <c r="D448" s="149" t="s">
        <v>176</v>
      </c>
      <c r="E448" s="157" t="s">
        <v>19</v>
      </c>
      <c r="F448" s="158" t="s">
        <v>218</v>
      </c>
      <c r="H448" s="159">
        <v>417.76299999999998</v>
      </c>
      <c r="I448" s="160"/>
      <c r="L448" s="156"/>
      <c r="M448" s="161"/>
      <c r="T448" s="162"/>
      <c r="AT448" s="157" t="s">
        <v>176</v>
      </c>
      <c r="AU448" s="157" t="s">
        <v>84</v>
      </c>
      <c r="AV448" s="13" t="s">
        <v>172</v>
      </c>
      <c r="AW448" s="13" t="s">
        <v>35</v>
      </c>
      <c r="AX448" s="13" t="s">
        <v>82</v>
      </c>
      <c r="AY448" s="157" t="s">
        <v>165</v>
      </c>
    </row>
    <row r="449" spans="2:65" s="1" customFormat="1" ht="16.5" customHeight="1">
      <c r="B449" s="32"/>
      <c r="C449" s="163" t="s">
        <v>744</v>
      </c>
      <c r="D449" s="163" t="s">
        <v>255</v>
      </c>
      <c r="E449" s="164" t="s">
        <v>654</v>
      </c>
      <c r="F449" s="165" t="s">
        <v>655</v>
      </c>
      <c r="G449" s="166" t="s">
        <v>170</v>
      </c>
      <c r="H449" s="167">
        <v>438.65100000000001</v>
      </c>
      <c r="I449" s="168"/>
      <c r="J449" s="169">
        <f>ROUND(I449*H449,2)</f>
        <v>0</v>
      </c>
      <c r="K449" s="165" t="s">
        <v>171</v>
      </c>
      <c r="L449" s="170"/>
      <c r="M449" s="171" t="s">
        <v>19</v>
      </c>
      <c r="N449" s="172" t="s">
        <v>45</v>
      </c>
      <c r="P449" s="140">
        <f>O449*H449</f>
        <v>0</v>
      </c>
      <c r="Q449" s="140">
        <v>1.7000000000000001E-4</v>
      </c>
      <c r="R449" s="140">
        <f>Q449*H449</f>
        <v>7.4570670000000006E-2</v>
      </c>
      <c r="S449" s="140">
        <v>0</v>
      </c>
      <c r="T449" s="141">
        <f>S449*H449</f>
        <v>0</v>
      </c>
      <c r="AR449" s="142" t="s">
        <v>355</v>
      </c>
      <c r="AT449" s="142" t="s">
        <v>255</v>
      </c>
      <c r="AU449" s="142" t="s">
        <v>84</v>
      </c>
      <c r="AY449" s="17" t="s">
        <v>165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7" t="s">
        <v>82</v>
      </c>
      <c r="BK449" s="143">
        <f>ROUND(I449*H449,2)</f>
        <v>0</v>
      </c>
      <c r="BL449" s="17" t="s">
        <v>261</v>
      </c>
      <c r="BM449" s="142" t="s">
        <v>745</v>
      </c>
    </row>
    <row r="450" spans="2:65" s="12" customFormat="1" ht="10.199999999999999">
      <c r="B450" s="148"/>
      <c r="D450" s="149" t="s">
        <v>176</v>
      </c>
      <c r="F450" s="151" t="s">
        <v>746</v>
      </c>
      <c r="H450" s="152">
        <v>438.65100000000001</v>
      </c>
      <c r="I450" s="153"/>
      <c r="L450" s="148"/>
      <c r="M450" s="154"/>
      <c r="T450" s="155"/>
      <c r="AT450" s="150" t="s">
        <v>176</v>
      </c>
      <c r="AU450" s="150" t="s">
        <v>84</v>
      </c>
      <c r="AV450" s="12" t="s">
        <v>84</v>
      </c>
      <c r="AW450" s="12" t="s">
        <v>4</v>
      </c>
      <c r="AX450" s="12" t="s">
        <v>82</v>
      </c>
      <c r="AY450" s="150" t="s">
        <v>165</v>
      </c>
    </row>
    <row r="451" spans="2:65" s="1" customFormat="1" ht="24.15" customHeight="1">
      <c r="B451" s="32"/>
      <c r="C451" s="131" t="s">
        <v>747</v>
      </c>
      <c r="D451" s="131" t="s">
        <v>167</v>
      </c>
      <c r="E451" s="132" t="s">
        <v>748</v>
      </c>
      <c r="F451" s="133" t="s">
        <v>749</v>
      </c>
      <c r="G451" s="134" t="s">
        <v>170</v>
      </c>
      <c r="H451" s="135">
        <v>923.41300000000001</v>
      </c>
      <c r="I451" s="136"/>
      <c r="J451" s="137">
        <f>ROUND(I451*H451,2)</f>
        <v>0</v>
      </c>
      <c r="K451" s="133" t="s">
        <v>171</v>
      </c>
      <c r="L451" s="32"/>
      <c r="M451" s="138" t="s">
        <v>19</v>
      </c>
      <c r="N451" s="139" t="s">
        <v>45</v>
      </c>
      <c r="P451" s="140">
        <f>O451*H451</f>
        <v>0</v>
      </c>
      <c r="Q451" s="140">
        <v>0</v>
      </c>
      <c r="R451" s="140">
        <f>Q451*H451</f>
        <v>0</v>
      </c>
      <c r="S451" s="140">
        <v>0</v>
      </c>
      <c r="T451" s="141">
        <f>S451*H451</f>
        <v>0</v>
      </c>
      <c r="AR451" s="142" t="s">
        <v>261</v>
      </c>
      <c r="AT451" s="142" t="s">
        <v>167</v>
      </c>
      <c r="AU451" s="142" t="s">
        <v>84</v>
      </c>
      <c r="AY451" s="17" t="s">
        <v>165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7" t="s">
        <v>82</v>
      </c>
      <c r="BK451" s="143">
        <f>ROUND(I451*H451,2)</f>
        <v>0</v>
      </c>
      <c r="BL451" s="17" t="s">
        <v>261</v>
      </c>
      <c r="BM451" s="142" t="s">
        <v>750</v>
      </c>
    </row>
    <row r="452" spans="2:65" s="1" customFormat="1" ht="10.199999999999999">
      <c r="B452" s="32"/>
      <c r="D452" s="144" t="s">
        <v>174</v>
      </c>
      <c r="F452" s="145" t="s">
        <v>751</v>
      </c>
      <c r="I452" s="146"/>
      <c r="L452" s="32"/>
      <c r="M452" s="147"/>
      <c r="T452" s="53"/>
      <c r="AT452" s="17" t="s">
        <v>174</v>
      </c>
      <c r="AU452" s="17" t="s">
        <v>84</v>
      </c>
    </row>
    <row r="453" spans="2:65" s="12" customFormat="1" ht="10.199999999999999">
      <c r="B453" s="148"/>
      <c r="D453" s="149" t="s">
        <v>176</v>
      </c>
      <c r="E453" s="150" t="s">
        <v>19</v>
      </c>
      <c r="F453" s="151" t="s">
        <v>743</v>
      </c>
      <c r="H453" s="152">
        <v>63.826000000000001</v>
      </c>
      <c r="I453" s="153"/>
      <c r="L453" s="148"/>
      <c r="M453" s="154"/>
      <c r="T453" s="155"/>
      <c r="AT453" s="150" t="s">
        <v>176</v>
      </c>
      <c r="AU453" s="150" t="s">
        <v>84</v>
      </c>
      <c r="AV453" s="12" t="s">
        <v>84</v>
      </c>
      <c r="AW453" s="12" t="s">
        <v>35</v>
      </c>
      <c r="AX453" s="12" t="s">
        <v>74</v>
      </c>
      <c r="AY453" s="150" t="s">
        <v>165</v>
      </c>
    </row>
    <row r="454" spans="2:65" s="12" customFormat="1" ht="10.199999999999999">
      <c r="B454" s="148"/>
      <c r="D454" s="149" t="s">
        <v>176</v>
      </c>
      <c r="E454" s="150" t="s">
        <v>19</v>
      </c>
      <c r="F454" s="151" t="s">
        <v>752</v>
      </c>
      <c r="H454" s="152">
        <v>675.78</v>
      </c>
      <c r="I454" s="153"/>
      <c r="L454" s="148"/>
      <c r="M454" s="154"/>
      <c r="T454" s="155"/>
      <c r="AT454" s="150" t="s">
        <v>176</v>
      </c>
      <c r="AU454" s="150" t="s">
        <v>84</v>
      </c>
      <c r="AV454" s="12" t="s">
        <v>84</v>
      </c>
      <c r="AW454" s="12" t="s">
        <v>35</v>
      </c>
      <c r="AX454" s="12" t="s">
        <v>74</v>
      </c>
      <c r="AY454" s="150" t="s">
        <v>165</v>
      </c>
    </row>
    <row r="455" spans="2:65" s="12" customFormat="1" ht="10.199999999999999">
      <c r="B455" s="148"/>
      <c r="D455" s="149" t="s">
        <v>176</v>
      </c>
      <c r="E455" s="150" t="s">
        <v>19</v>
      </c>
      <c r="F455" s="151" t="s">
        <v>753</v>
      </c>
      <c r="H455" s="152">
        <v>167.76</v>
      </c>
      <c r="I455" s="153"/>
      <c r="L455" s="148"/>
      <c r="M455" s="154"/>
      <c r="T455" s="155"/>
      <c r="AT455" s="150" t="s">
        <v>176</v>
      </c>
      <c r="AU455" s="150" t="s">
        <v>84</v>
      </c>
      <c r="AV455" s="12" t="s">
        <v>84</v>
      </c>
      <c r="AW455" s="12" t="s">
        <v>35</v>
      </c>
      <c r="AX455" s="12" t="s">
        <v>74</v>
      </c>
      <c r="AY455" s="150" t="s">
        <v>165</v>
      </c>
    </row>
    <row r="456" spans="2:65" s="12" customFormat="1" ht="10.199999999999999">
      <c r="B456" s="148"/>
      <c r="D456" s="149" t="s">
        <v>176</v>
      </c>
      <c r="E456" s="150" t="s">
        <v>19</v>
      </c>
      <c r="F456" s="151" t="s">
        <v>605</v>
      </c>
      <c r="H456" s="152">
        <v>6.5270000000000001</v>
      </c>
      <c r="I456" s="153"/>
      <c r="L456" s="148"/>
      <c r="M456" s="154"/>
      <c r="T456" s="155"/>
      <c r="AT456" s="150" t="s">
        <v>176</v>
      </c>
      <c r="AU456" s="150" t="s">
        <v>84</v>
      </c>
      <c r="AV456" s="12" t="s">
        <v>84</v>
      </c>
      <c r="AW456" s="12" t="s">
        <v>35</v>
      </c>
      <c r="AX456" s="12" t="s">
        <v>74</v>
      </c>
      <c r="AY456" s="150" t="s">
        <v>165</v>
      </c>
    </row>
    <row r="457" spans="2:65" s="12" customFormat="1" ht="10.199999999999999">
      <c r="B457" s="148"/>
      <c r="D457" s="149" t="s">
        <v>176</v>
      </c>
      <c r="E457" s="150" t="s">
        <v>19</v>
      </c>
      <c r="F457" s="151" t="s">
        <v>722</v>
      </c>
      <c r="H457" s="152">
        <v>9.52</v>
      </c>
      <c r="I457" s="153"/>
      <c r="L457" s="148"/>
      <c r="M457" s="154"/>
      <c r="T457" s="155"/>
      <c r="AT457" s="150" t="s">
        <v>176</v>
      </c>
      <c r="AU457" s="150" t="s">
        <v>84</v>
      </c>
      <c r="AV457" s="12" t="s">
        <v>84</v>
      </c>
      <c r="AW457" s="12" t="s">
        <v>35</v>
      </c>
      <c r="AX457" s="12" t="s">
        <v>74</v>
      </c>
      <c r="AY457" s="150" t="s">
        <v>165</v>
      </c>
    </row>
    <row r="458" spans="2:65" s="13" customFormat="1" ht="10.199999999999999">
      <c r="B458" s="156"/>
      <c r="D458" s="149" t="s">
        <v>176</v>
      </c>
      <c r="E458" s="157" t="s">
        <v>19</v>
      </c>
      <c r="F458" s="158" t="s">
        <v>218</v>
      </c>
      <c r="H458" s="159">
        <v>923.41300000000001</v>
      </c>
      <c r="I458" s="160"/>
      <c r="L458" s="156"/>
      <c r="M458" s="161"/>
      <c r="T458" s="162"/>
      <c r="AT458" s="157" t="s">
        <v>176</v>
      </c>
      <c r="AU458" s="157" t="s">
        <v>84</v>
      </c>
      <c r="AV458" s="13" t="s">
        <v>172</v>
      </c>
      <c r="AW458" s="13" t="s">
        <v>35</v>
      </c>
      <c r="AX458" s="13" t="s">
        <v>82</v>
      </c>
      <c r="AY458" s="157" t="s">
        <v>165</v>
      </c>
    </row>
    <row r="459" spans="2:65" s="1" customFormat="1" ht="16.5" customHeight="1">
      <c r="B459" s="32"/>
      <c r="C459" s="163" t="s">
        <v>754</v>
      </c>
      <c r="D459" s="163" t="s">
        <v>255</v>
      </c>
      <c r="E459" s="164" t="s">
        <v>662</v>
      </c>
      <c r="F459" s="165" t="s">
        <v>663</v>
      </c>
      <c r="G459" s="166" t="s">
        <v>170</v>
      </c>
      <c r="H459" s="167">
        <v>969.58399999999995</v>
      </c>
      <c r="I459" s="168"/>
      <c r="J459" s="169">
        <f>ROUND(I459*H459,2)</f>
        <v>0</v>
      </c>
      <c r="K459" s="165" t="s">
        <v>171</v>
      </c>
      <c r="L459" s="170"/>
      <c r="M459" s="171" t="s">
        <v>19</v>
      </c>
      <c r="N459" s="172" t="s">
        <v>45</v>
      </c>
      <c r="P459" s="140">
        <f>O459*H459</f>
        <v>0</v>
      </c>
      <c r="Q459" s="140">
        <v>2.7E-4</v>
      </c>
      <c r="R459" s="140">
        <f>Q459*H459</f>
        <v>0.26178767999999997</v>
      </c>
      <c r="S459" s="140">
        <v>0</v>
      </c>
      <c r="T459" s="141">
        <f>S459*H459</f>
        <v>0</v>
      </c>
      <c r="AR459" s="142" t="s">
        <v>355</v>
      </c>
      <c r="AT459" s="142" t="s">
        <v>255</v>
      </c>
      <c r="AU459" s="142" t="s">
        <v>84</v>
      </c>
      <c r="AY459" s="17" t="s">
        <v>165</v>
      </c>
      <c r="BE459" s="143">
        <f>IF(N459="základní",J459,0)</f>
        <v>0</v>
      </c>
      <c r="BF459" s="143">
        <f>IF(N459="snížená",J459,0)</f>
        <v>0</v>
      </c>
      <c r="BG459" s="143">
        <f>IF(N459="zákl. přenesená",J459,0)</f>
        <v>0</v>
      </c>
      <c r="BH459" s="143">
        <f>IF(N459="sníž. přenesená",J459,0)</f>
        <v>0</v>
      </c>
      <c r="BI459" s="143">
        <f>IF(N459="nulová",J459,0)</f>
        <v>0</v>
      </c>
      <c r="BJ459" s="17" t="s">
        <v>82</v>
      </c>
      <c r="BK459" s="143">
        <f>ROUND(I459*H459,2)</f>
        <v>0</v>
      </c>
      <c r="BL459" s="17" t="s">
        <v>261</v>
      </c>
      <c r="BM459" s="142" t="s">
        <v>755</v>
      </c>
    </row>
    <row r="460" spans="2:65" s="12" customFormat="1" ht="10.199999999999999">
      <c r="B460" s="148"/>
      <c r="D460" s="149" t="s">
        <v>176</v>
      </c>
      <c r="F460" s="151" t="s">
        <v>756</v>
      </c>
      <c r="H460" s="152">
        <v>969.58399999999995</v>
      </c>
      <c r="I460" s="153"/>
      <c r="L460" s="148"/>
      <c r="M460" s="154"/>
      <c r="T460" s="155"/>
      <c r="AT460" s="150" t="s">
        <v>176</v>
      </c>
      <c r="AU460" s="150" t="s">
        <v>84</v>
      </c>
      <c r="AV460" s="12" t="s">
        <v>84</v>
      </c>
      <c r="AW460" s="12" t="s">
        <v>4</v>
      </c>
      <c r="AX460" s="12" t="s">
        <v>82</v>
      </c>
      <c r="AY460" s="150" t="s">
        <v>165</v>
      </c>
    </row>
    <row r="461" spans="2:65" s="1" customFormat="1" ht="24.15" customHeight="1">
      <c r="B461" s="32"/>
      <c r="C461" s="131" t="s">
        <v>757</v>
      </c>
      <c r="D461" s="131" t="s">
        <v>167</v>
      </c>
      <c r="E461" s="132" t="s">
        <v>758</v>
      </c>
      <c r="F461" s="133" t="s">
        <v>759</v>
      </c>
      <c r="G461" s="134" t="s">
        <v>170</v>
      </c>
      <c r="H461" s="135">
        <v>31.547999999999998</v>
      </c>
      <c r="I461" s="136"/>
      <c r="J461" s="137">
        <f>ROUND(I461*H461,2)</f>
        <v>0</v>
      </c>
      <c r="K461" s="133" t="s">
        <v>171</v>
      </c>
      <c r="L461" s="32"/>
      <c r="M461" s="138" t="s">
        <v>19</v>
      </c>
      <c r="N461" s="139" t="s">
        <v>45</v>
      </c>
      <c r="P461" s="140">
        <f>O461*H461</f>
        <v>0</v>
      </c>
      <c r="Q461" s="140">
        <v>1.0000000000000001E-5</v>
      </c>
      <c r="R461" s="140">
        <f>Q461*H461</f>
        <v>3.1548000000000004E-4</v>
      </c>
      <c r="S461" s="140">
        <v>0</v>
      </c>
      <c r="T461" s="141">
        <f>S461*H461</f>
        <v>0</v>
      </c>
      <c r="AR461" s="142" t="s">
        <v>261</v>
      </c>
      <c r="AT461" s="142" t="s">
        <v>167</v>
      </c>
      <c r="AU461" s="142" t="s">
        <v>84</v>
      </c>
      <c r="AY461" s="17" t="s">
        <v>165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7" t="s">
        <v>82</v>
      </c>
      <c r="BK461" s="143">
        <f>ROUND(I461*H461,2)</f>
        <v>0</v>
      </c>
      <c r="BL461" s="17" t="s">
        <v>261</v>
      </c>
      <c r="BM461" s="142" t="s">
        <v>760</v>
      </c>
    </row>
    <row r="462" spans="2:65" s="1" customFormat="1" ht="10.199999999999999">
      <c r="B462" s="32"/>
      <c r="D462" s="144" t="s">
        <v>174</v>
      </c>
      <c r="F462" s="145" t="s">
        <v>761</v>
      </c>
      <c r="I462" s="146"/>
      <c r="L462" s="32"/>
      <c r="M462" s="147"/>
      <c r="T462" s="53"/>
      <c r="AT462" s="17" t="s">
        <v>174</v>
      </c>
      <c r="AU462" s="17" t="s">
        <v>84</v>
      </c>
    </row>
    <row r="463" spans="2:65" s="12" customFormat="1" ht="30.6">
      <c r="B463" s="148"/>
      <c r="D463" s="149" t="s">
        <v>176</v>
      </c>
      <c r="E463" s="150" t="s">
        <v>19</v>
      </c>
      <c r="F463" s="151" t="s">
        <v>642</v>
      </c>
      <c r="H463" s="152">
        <v>31.547999999999998</v>
      </c>
      <c r="I463" s="153"/>
      <c r="L463" s="148"/>
      <c r="M463" s="154"/>
      <c r="T463" s="155"/>
      <c r="AT463" s="150" t="s">
        <v>176</v>
      </c>
      <c r="AU463" s="150" t="s">
        <v>84</v>
      </c>
      <c r="AV463" s="12" t="s">
        <v>84</v>
      </c>
      <c r="AW463" s="12" t="s">
        <v>35</v>
      </c>
      <c r="AX463" s="12" t="s">
        <v>82</v>
      </c>
      <c r="AY463" s="150" t="s">
        <v>165</v>
      </c>
    </row>
    <row r="464" spans="2:65" s="1" customFormat="1" ht="16.5" customHeight="1">
      <c r="B464" s="32"/>
      <c r="C464" s="163" t="s">
        <v>762</v>
      </c>
      <c r="D464" s="163" t="s">
        <v>255</v>
      </c>
      <c r="E464" s="164" t="s">
        <v>662</v>
      </c>
      <c r="F464" s="165" t="s">
        <v>663</v>
      </c>
      <c r="G464" s="166" t="s">
        <v>170</v>
      </c>
      <c r="H464" s="167">
        <v>36.768999999999998</v>
      </c>
      <c r="I464" s="168"/>
      <c r="J464" s="169">
        <f>ROUND(I464*H464,2)</f>
        <v>0</v>
      </c>
      <c r="K464" s="165" t="s">
        <v>171</v>
      </c>
      <c r="L464" s="170"/>
      <c r="M464" s="171" t="s">
        <v>19</v>
      </c>
      <c r="N464" s="172" t="s">
        <v>45</v>
      </c>
      <c r="P464" s="140">
        <f>O464*H464</f>
        <v>0</v>
      </c>
      <c r="Q464" s="140">
        <v>2.7E-4</v>
      </c>
      <c r="R464" s="140">
        <f>Q464*H464</f>
        <v>9.9276299999999998E-3</v>
      </c>
      <c r="S464" s="140">
        <v>0</v>
      </c>
      <c r="T464" s="141">
        <f>S464*H464</f>
        <v>0</v>
      </c>
      <c r="AR464" s="142" t="s">
        <v>355</v>
      </c>
      <c r="AT464" s="142" t="s">
        <v>255</v>
      </c>
      <c r="AU464" s="142" t="s">
        <v>84</v>
      </c>
      <c r="AY464" s="17" t="s">
        <v>165</v>
      </c>
      <c r="BE464" s="143">
        <f>IF(N464="základní",J464,0)</f>
        <v>0</v>
      </c>
      <c r="BF464" s="143">
        <f>IF(N464="snížená",J464,0)</f>
        <v>0</v>
      </c>
      <c r="BG464" s="143">
        <f>IF(N464="zákl. přenesená",J464,0)</f>
        <v>0</v>
      </c>
      <c r="BH464" s="143">
        <f>IF(N464="sníž. přenesená",J464,0)</f>
        <v>0</v>
      </c>
      <c r="BI464" s="143">
        <f>IF(N464="nulová",J464,0)</f>
        <v>0</v>
      </c>
      <c r="BJ464" s="17" t="s">
        <v>82</v>
      </c>
      <c r="BK464" s="143">
        <f>ROUND(I464*H464,2)</f>
        <v>0</v>
      </c>
      <c r="BL464" s="17" t="s">
        <v>261</v>
      </c>
      <c r="BM464" s="142" t="s">
        <v>763</v>
      </c>
    </row>
    <row r="465" spans="2:65" s="12" customFormat="1" ht="10.199999999999999">
      <c r="B465" s="148"/>
      <c r="D465" s="149" t="s">
        <v>176</v>
      </c>
      <c r="F465" s="151" t="s">
        <v>764</v>
      </c>
      <c r="H465" s="152">
        <v>36.768999999999998</v>
      </c>
      <c r="I465" s="153"/>
      <c r="L465" s="148"/>
      <c r="M465" s="154"/>
      <c r="T465" s="155"/>
      <c r="AT465" s="150" t="s">
        <v>176</v>
      </c>
      <c r="AU465" s="150" t="s">
        <v>84</v>
      </c>
      <c r="AV465" s="12" t="s">
        <v>84</v>
      </c>
      <c r="AW465" s="12" t="s">
        <v>4</v>
      </c>
      <c r="AX465" s="12" t="s">
        <v>82</v>
      </c>
      <c r="AY465" s="150" t="s">
        <v>165</v>
      </c>
    </row>
    <row r="466" spans="2:65" s="1" customFormat="1" ht="24.15" customHeight="1">
      <c r="B466" s="32"/>
      <c r="C466" s="131" t="s">
        <v>765</v>
      </c>
      <c r="D466" s="131" t="s">
        <v>167</v>
      </c>
      <c r="E466" s="132" t="s">
        <v>766</v>
      </c>
      <c r="F466" s="133" t="s">
        <v>767</v>
      </c>
      <c r="G466" s="134" t="s">
        <v>202</v>
      </c>
      <c r="H466" s="135">
        <v>10.053000000000001</v>
      </c>
      <c r="I466" s="136"/>
      <c r="J466" s="137">
        <f>ROUND(I466*H466,2)</f>
        <v>0</v>
      </c>
      <c r="K466" s="133" t="s">
        <v>171</v>
      </c>
      <c r="L466" s="32"/>
      <c r="M466" s="138" t="s">
        <v>19</v>
      </c>
      <c r="N466" s="139" t="s">
        <v>45</v>
      </c>
      <c r="P466" s="140">
        <f>O466*H466</f>
        <v>0</v>
      </c>
      <c r="Q466" s="140">
        <v>0</v>
      </c>
      <c r="R466" s="140">
        <f>Q466*H466</f>
        <v>0</v>
      </c>
      <c r="S466" s="140">
        <v>0</v>
      </c>
      <c r="T466" s="141">
        <f>S466*H466</f>
        <v>0</v>
      </c>
      <c r="AR466" s="142" t="s">
        <v>261</v>
      </c>
      <c r="AT466" s="142" t="s">
        <v>167</v>
      </c>
      <c r="AU466" s="142" t="s">
        <v>84</v>
      </c>
      <c r="AY466" s="17" t="s">
        <v>165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7" t="s">
        <v>82</v>
      </c>
      <c r="BK466" s="143">
        <f>ROUND(I466*H466,2)</f>
        <v>0</v>
      </c>
      <c r="BL466" s="17" t="s">
        <v>261</v>
      </c>
      <c r="BM466" s="142" t="s">
        <v>768</v>
      </c>
    </row>
    <row r="467" spans="2:65" s="1" customFormat="1" ht="10.199999999999999">
      <c r="B467" s="32"/>
      <c r="D467" s="144" t="s">
        <v>174</v>
      </c>
      <c r="F467" s="145" t="s">
        <v>769</v>
      </c>
      <c r="I467" s="146"/>
      <c r="L467" s="32"/>
      <c r="M467" s="147"/>
      <c r="T467" s="53"/>
      <c r="AT467" s="17" t="s">
        <v>174</v>
      </c>
      <c r="AU467" s="17" t="s">
        <v>84</v>
      </c>
    </row>
    <row r="468" spans="2:65" s="11" customFormat="1" ht="22.8" customHeight="1">
      <c r="B468" s="119"/>
      <c r="D468" s="120" t="s">
        <v>73</v>
      </c>
      <c r="E468" s="129" t="s">
        <v>770</v>
      </c>
      <c r="F468" s="129" t="s">
        <v>771</v>
      </c>
      <c r="I468" s="122"/>
      <c r="J468" s="130">
        <f>BK468</f>
        <v>0</v>
      </c>
      <c r="L468" s="119"/>
      <c r="M468" s="124"/>
      <c r="P468" s="125">
        <f>SUM(P469:P476)</f>
        <v>0</v>
      </c>
      <c r="R468" s="125">
        <f>SUM(R469:R476)</f>
        <v>0.57230999999999999</v>
      </c>
      <c r="T468" s="126">
        <f>SUM(T469:T476)</f>
        <v>0</v>
      </c>
      <c r="AR468" s="120" t="s">
        <v>84</v>
      </c>
      <c r="AT468" s="127" t="s">
        <v>73</v>
      </c>
      <c r="AU468" s="127" t="s">
        <v>82</v>
      </c>
      <c r="AY468" s="120" t="s">
        <v>165</v>
      </c>
      <c r="BK468" s="128">
        <f>SUM(BK469:BK476)</f>
        <v>0</v>
      </c>
    </row>
    <row r="469" spans="2:65" s="1" customFormat="1" ht="16.5" customHeight="1">
      <c r="B469" s="32"/>
      <c r="C469" s="131" t="s">
        <v>772</v>
      </c>
      <c r="D469" s="131" t="s">
        <v>167</v>
      </c>
      <c r="E469" s="132" t="s">
        <v>773</v>
      </c>
      <c r="F469" s="133" t="s">
        <v>774</v>
      </c>
      <c r="G469" s="134" t="s">
        <v>264</v>
      </c>
      <c r="H469" s="135">
        <v>16</v>
      </c>
      <c r="I469" s="136"/>
      <c r="J469" s="137">
        <f>ROUND(I469*H469,2)</f>
        <v>0</v>
      </c>
      <c r="K469" s="133" t="s">
        <v>171</v>
      </c>
      <c r="L469" s="32"/>
      <c r="M469" s="138" t="s">
        <v>19</v>
      </c>
      <c r="N469" s="139" t="s">
        <v>45</v>
      </c>
      <c r="P469" s="140">
        <f>O469*H469</f>
        <v>0</v>
      </c>
      <c r="Q469" s="140">
        <v>1.6000000000000001E-4</v>
      </c>
      <c r="R469" s="140">
        <f>Q469*H469</f>
        <v>2.5600000000000002E-3</v>
      </c>
      <c r="S469" s="140">
        <v>0</v>
      </c>
      <c r="T469" s="141">
        <f>S469*H469</f>
        <v>0</v>
      </c>
      <c r="AR469" s="142" t="s">
        <v>261</v>
      </c>
      <c r="AT469" s="142" t="s">
        <v>167</v>
      </c>
      <c r="AU469" s="142" t="s">
        <v>84</v>
      </c>
      <c r="AY469" s="17" t="s">
        <v>165</v>
      </c>
      <c r="BE469" s="143">
        <f>IF(N469="základní",J469,0)</f>
        <v>0</v>
      </c>
      <c r="BF469" s="143">
        <f>IF(N469="snížená",J469,0)</f>
        <v>0</v>
      </c>
      <c r="BG469" s="143">
        <f>IF(N469="zákl. přenesená",J469,0)</f>
        <v>0</v>
      </c>
      <c r="BH469" s="143">
        <f>IF(N469="sníž. přenesená",J469,0)</f>
        <v>0</v>
      </c>
      <c r="BI469" s="143">
        <f>IF(N469="nulová",J469,0)</f>
        <v>0</v>
      </c>
      <c r="BJ469" s="17" t="s">
        <v>82</v>
      </c>
      <c r="BK469" s="143">
        <f>ROUND(I469*H469,2)</f>
        <v>0</v>
      </c>
      <c r="BL469" s="17" t="s">
        <v>261</v>
      </c>
      <c r="BM469" s="142" t="s">
        <v>775</v>
      </c>
    </row>
    <row r="470" spans="2:65" s="1" customFormat="1" ht="10.199999999999999">
      <c r="B470" s="32"/>
      <c r="D470" s="144" t="s">
        <v>174</v>
      </c>
      <c r="F470" s="145" t="s">
        <v>776</v>
      </c>
      <c r="I470" s="146"/>
      <c r="L470" s="32"/>
      <c r="M470" s="147"/>
      <c r="T470" s="53"/>
      <c r="AT470" s="17" t="s">
        <v>174</v>
      </c>
      <c r="AU470" s="17" t="s">
        <v>84</v>
      </c>
    </row>
    <row r="471" spans="2:65" s="1" customFormat="1" ht="16.5" customHeight="1">
      <c r="B471" s="32"/>
      <c r="C471" s="163" t="s">
        <v>777</v>
      </c>
      <c r="D471" s="163" t="s">
        <v>255</v>
      </c>
      <c r="E471" s="164" t="s">
        <v>778</v>
      </c>
      <c r="F471" s="165" t="s">
        <v>779</v>
      </c>
      <c r="G471" s="166" t="s">
        <v>264</v>
      </c>
      <c r="H471" s="167">
        <v>16</v>
      </c>
      <c r="I471" s="168"/>
      <c r="J471" s="169">
        <f>ROUND(I471*H471,2)</f>
        <v>0</v>
      </c>
      <c r="K471" s="165" t="s">
        <v>19</v>
      </c>
      <c r="L471" s="170"/>
      <c r="M471" s="171" t="s">
        <v>19</v>
      </c>
      <c r="N471" s="172" t="s">
        <v>45</v>
      </c>
      <c r="P471" s="140">
        <f>O471*H471</f>
        <v>0</v>
      </c>
      <c r="Q471" s="140">
        <v>6.4999999999999997E-3</v>
      </c>
      <c r="R471" s="140">
        <f>Q471*H471</f>
        <v>0.104</v>
      </c>
      <c r="S471" s="140">
        <v>0</v>
      </c>
      <c r="T471" s="141">
        <f>S471*H471</f>
        <v>0</v>
      </c>
      <c r="AR471" s="142" t="s">
        <v>355</v>
      </c>
      <c r="AT471" s="142" t="s">
        <v>255</v>
      </c>
      <c r="AU471" s="142" t="s">
        <v>84</v>
      </c>
      <c r="AY471" s="17" t="s">
        <v>165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7" t="s">
        <v>82</v>
      </c>
      <c r="BK471" s="143">
        <f>ROUND(I471*H471,2)</f>
        <v>0</v>
      </c>
      <c r="BL471" s="17" t="s">
        <v>261</v>
      </c>
      <c r="BM471" s="142" t="s">
        <v>780</v>
      </c>
    </row>
    <row r="472" spans="2:65" s="1" customFormat="1" ht="16.5" customHeight="1">
      <c r="B472" s="32"/>
      <c r="C472" s="131" t="s">
        <v>781</v>
      </c>
      <c r="D472" s="131" t="s">
        <v>167</v>
      </c>
      <c r="E472" s="132" t="s">
        <v>782</v>
      </c>
      <c r="F472" s="133" t="s">
        <v>783</v>
      </c>
      <c r="G472" s="134" t="s">
        <v>170</v>
      </c>
      <c r="H472" s="135">
        <v>74.52</v>
      </c>
      <c r="I472" s="136"/>
      <c r="J472" s="137">
        <f>ROUND(I472*H472,2)</f>
        <v>0</v>
      </c>
      <c r="K472" s="133" t="s">
        <v>19</v>
      </c>
      <c r="L472" s="32"/>
      <c r="M472" s="138" t="s">
        <v>19</v>
      </c>
      <c r="N472" s="139" t="s">
        <v>45</v>
      </c>
      <c r="P472" s="140">
        <f>O472*H472</f>
        <v>0</v>
      </c>
      <c r="Q472" s="140">
        <v>2.0500000000000002E-3</v>
      </c>
      <c r="R472" s="140">
        <f>Q472*H472</f>
        <v>0.15276600000000001</v>
      </c>
      <c r="S472" s="140">
        <v>0</v>
      </c>
      <c r="T472" s="141">
        <f>S472*H472</f>
        <v>0</v>
      </c>
      <c r="AR472" s="142" t="s">
        <v>261</v>
      </c>
      <c r="AT472" s="142" t="s">
        <v>167</v>
      </c>
      <c r="AU472" s="142" t="s">
        <v>84</v>
      </c>
      <c r="AY472" s="17" t="s">
        <v>165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7" t="s">
        <v>82</v>
      </c>
      <c r="BK472" s="143">
        <f>ROUND(I472*H472,2)</f>
        <v>0</v>
      </c>
      <c r="BL472" s="17" t="s">
        <v>261</v>
      </c>
      <c r="BM472" s="142" t="s">
        <v>784</v>
      </c>
    </row>
    <row r="473" spans="2:65" s="1" customFormat="1" ht="16.5" customHeight="1">
      <c r="B473" s="32"/>
      <c r="C473" s="163" t="s">
        <v>785</v>
      </c>
      <c r="D473" s="163" t="s">
        <v>255</v>
      </c>
      <c r="E473" s="164" t="s">
        <v>786</v>
      </c>
      <c r="F473" s="165" t="s">
        <v>787</v>
      </c>
      <c r="G473" s="166" t="s">
        <v>264</v>
      </c>
      <c r="H473" s="167">
        <v>78.245999999999995</v>
      </c>
      <c r="I473" s="168"/>
      <c r="J473" s="169">
        <f>ROUND(I473*H473,2)</f>
        <v>0</v>
      </c>
      <c r="K473" s="165" t="s">
        <v>19</v>
      </c>
      <c r="L473" s="170"/>
      <c r="M473" s="171" t="s">
        <v>19</v>
      </c>
      <c r="N473" s="172" t="s">
        <v>45</v>
      </c>
      <c r="P473" s="140">
        <f>O473*H473</f>
        <v>0</v>
      </c>
      <c r="Q473" s="140">
        <v>4.0000000000000001E-3</v>
      </c>
      <c r="R473" s="140">
        <f>Q473*H473</f>
        <v>0.31298399999999998</v>
      </c>
      <c r="S473" s="140">
        <v>0</v>
      </c>
      <c r="T473" s="141">
        <f>S473*H473</f>
        <v>0</v>
      </c>
      <c r="AR473" s="142" t="s">
        <v>355</v>
      </c>
      <c r="AT473" s="142" t="s">
        <v>255</v>
      </c>
      <c r="AU473" s="142" t="s">
        <v>84</v>
      </c>
      <c r="AY473" s="17" t="s">
        <v>165</v>
      </c>
      <c r="BE473" s="143">
        <f>IF(N473="základní",J473,0)</f>
        <v>0</v>
      </c>
      <c r="BF473" s="143">
        <f>IF(N473="snížená",J473,0)</f>
        <v>0</v>
      </c>
      <c r="BG473" s="143">
        <f>IF(N473="zákl. přenesená",J473,0)</f>
        <v>0</v>
      </c>
      <c r="BH473" s="143">
        <f>IF(N473="sníž. přenesená",J473,0)</f>
        <v>0</v>
      </c>
      <c r="BI473" s="143">
        <f>IF(N473="nulová",J473,0)</f>
        <v>0</v>
      </c>
      <c r="BJ473" s="17" t="s">
        <v>82</v>
      </c>
      <c r="BK473" s="143">
        <f>ROUND(I473*H473,2)</f>
        <v>0</v>
      </c>
      <c r="BL473" s="17" t="s">
        <v>261</v>
      </c>
      <c r="BM473" s="142" t="s">
        <v>788</v>
      </c>
    </row>
    <row r="474" spans="2:65" s="12" customFormat="1" ht="10.199999999999999">
      <c r="B474" s="148"/>
      <c r="D474" s="149" t="s">
        <v>176</v>
      </c>
      <c r="F474" s="151" t="s">
        <v>789</v>
      </c>
      <c r="H474" s="152">
        <v>78.245999999999995</v>
      </c>
      <c r="I474" s="153"/>
      <c r="L474" s="148"/>
      <c r="M474" s="154"/>
      <c r="T474" s="155"/>
      <c r="AT474" s="150" t="s">
        <v>176</v>
      </c>
      <c r="AU474" s="150" t="s">
        <v>84</v>
      </c>
      <c r="AV474" s="12" t="s">
        <v>84</v>
      </c>
      <c r="AW474" s="12" t="s">
        <v>4</v>
      </c>
      <c r="AX474" s="12" t="s">
        <v>82</v>
      </c>
      <c r="AY474" s="150" t="s">
        <v>165</v>
      </c>
    </row>
    <row r="475" spans="2:65" s="1" customFormat="1" ht="33" customHeight="1">
      <c r="B475" s="32"/>
      <c r="C475" s="131" t="s">
        <v>790</v>
      </c>
      <c r="D475" s="131" t="s">
        <v>167</v>
      </c>
      <c r="E475" s="132" t="s">
        <v>791</v>
      </c>
      <c r="F475" s="133" t="s">
        <v>792</v>
      </c>
      <c r="G475" s="134" t="s">
        <v>202</v>
      </c>
      <c r="H475" s="135">
        <v>0.57199999999999995</v>
      </c>
      <c r="I475" s="136"/>
      <c r="J475" s="137">
        <f>ROUND(I475*H475,2)</f>
        <v>0</v>
      </c>
      <c r="K475" s="133" t="s">
        <v>171</v>
      </c>
      <c r="L475" s="32"/>
      <c r="M475" s="138" t="s">
        <v>19</v>
      </c>
      <c r="N475" s="139" t="s">
        <v>45</v>
      </c>
      <c r="P475" s="140">
        <f>O475*H475</f>
        <v>0</v>
      </c>
      <c r="Q475" s="140">
        <v>0</v>
      </c>
      <c r="R475" s="140">
        <f>Q475*H475</f>
        <v>0</v>
      </c>
      <c r="S475" s="140">
        <v>0</v>
      </c>
      <c r="T475" s="141">
        <f>S475*H475</f>
        <v>0</v>
      </c>
      <c r="AR475" s="142" t="s">
        <v>261</v>
      </c>
      <c r="AT475" s="142" t="s">
        <v>167</v>
      </c>
      <c r="AU475" s="142" t="s">
        <v>84</v>
      </c>
      <c r="AY475" s="17" t="s">
        <v>165</v>
      </c>
      <c r="BE475" s="143">
        <f>IF(N475="základní",J475,0)</f>
        <v>0</v>
      </c>
      <c r="BF475" s="143">
        <f>IF(N475="snížená",J475,0)</f>
        <v>0</v>
      </c>
      <c r="BG475" s="143">
        <f>IF(N475="zákl. přenesená",J475,0)</f>
        <v>0</v>
      </c>
      <c r="BH475" s="143">
        <f>IF(N475="sníž. přenesená",J475,0)</f>
        <v>0</v>
      </c>
      <c r="BI475" s="143">
        <f>IF(N475="nulová",J475,0)</f>
        <v>0</v>
      </c>
      <c r="BJ475" s="17" t="s">
        <v>82</v>
      </c>
      <c r="BK475" s="143">
        <f>ROUND(I475*H475,2)</f>
        <v>0</v>
      </c>
      <c r="BL475" s="17" t="s">
        <v>261</v>
      </c>
      <c r="BM475" s="142" t="s">
        <v>793</v>
      </c>
    </row>
    <row r="476" spans="2:65" s="1" customFormat="1" ht="10.199999999999999">
      <c r="B476" s="32"/>
      <c r="D476" s="144" t="s">
        <v>174</v>
      </c>
      <c r="F476" s="145" t="s">
        <v>794</v>
      </c>
      <c r="I476" s="146"/>
      <c r="L476" s="32"/>
      <c r="M476" s="147"/>
      <c r="T476" s="53"/>
      <c r="AT476" s="17" t="s">
        <v>174</v>
      </c>
      <c r="AU476" s="17" t="s">
        <v>84</v>
      </c>
    </row>
    <row r="477" spans="2:65" s="11" customFormat="1" ht="22.8" customHeight="1">
      <c r="B477" s="119"/>
      <c r="D477" s="120" t="s">
        <v>73</v>
      </c>
      <c r="E477" s="129" t="s">
        <v>795</v>
      </c>
      <c r="F477" s="129" t="s">
        <v>796</v>
      </c>
      <c r="I477" s="122"/>
      <c r="J477" s="130">
        <f>BK477</f>
        <v>0</v>
      </c>
      <c r="L477" s="119"/>
      <c r="M477" s="124"/>
      <c r="P477" s="125">
        <f>SUM(P478:P633)</f>
        <v>0</v>
      </c>
      <c r="R477" s="125">
        <f>SUM(R478:R633)</f>
        <v>40.130740027600005</v>
      </c>
      <c r="T477" s="126">
        <f>SUM(T478:T633)</f>
        <v>16.29936</v>
      </c>
      <c r="AR477" s="120" t="s">
        <v>84</v>
      </c>
      <c r="AT477" s="127" t="s">
        <v>73</v>
      </c>
      <c r="AU477" s="127" t="s">
        <v>82</v>
      </c>
      <c r="AY477" s="120" t="s">
        <v>165</v>
      </c>
      <c r="BK477" s="128">
        <f>SUM(BK478:BK633)</f>
        <v>0</v>
      </c>
    </row>
    <row r="478" spans="2:65" s="1" customFormat="1" ht="21.75" customHeight="1">
      <c r="B478" s="32"/>
      <c r="C478" s="131" t="s">
        <v>797</v>
      </c>
      <c r="D478" s="131" t="s">
        <v>167</v>
      </c>
      <c r="E478" s="132" t="s">
        <v>798</v>
      </c>
      <c r="F478" s="133" t="s">
        <v>799</v>
      </c>
      <c r="G478" s="134" t="s">
        <v>180</v>
      </c>
      <c r="H478" s="135">
        <v>40.591999999999999</v>
      </c>
      <c r="I478" s="136"/>
      <c r="J478" s="137">
        <f>ROUND(I478*H478,2)</f>
        <v>0</v>
      </c>
      <c r="K478" s="133" t="s">
        <v>171</v>
      </c>
      <c r="L478" s="32"/>
      <c r="M478" s="138" t="s">
        <v>19</v>
      </c>
      <c r="N478" s="139" t="s">
        <v>45</v>
      </c>
      <c r="P478" s="140">
        <f>O478*H478</f>
        <v>0</v>
      </c>
      <c r="Q478" s="140">
        <v>1.2199999999999999E-3</v>
      </c>
      <c r="R478" s="140">
        <f>Q478*H478</f>
        <v>4.9522239999999995E-2</v>
      </c>
      <c r="S478" s="140">
        <v>0</v>
      </c>
      <c r="T478" s="141">
        <f>S478*H478</f>
        <v>0</v>
      </c>
      <c r="AR478" s="142" t="s">
        <v>261</v>
      </c>
      <c r="AT478" s="142" t="s">
        <v>167</v>
      </c>
      <c r="AU478" s="142" t="s">
        <v>84</v>
      </c>
      <c r="AY478" s="17" t="s">
        <v>165</v>
      </c>
      <c r="BE478" s="143">
        <f>IF(N478="základní",J478,0)</f>
        <v>0</v>
      </c>
      <c r="BF478" s="143">
        <f>IF(N478="snížená",J478,0)</f>
        <v>0</v>
      </c>
      <c r="BG478" s="143">
        <f>IF(N478="zákl. přenesená",J478,0)</f>
        <v>0</v>
      </c>
      <c r="BH478" s="143">
        <f>IF(N478="sníž. přenesená",J478,0)</f>
        <v>0</v>
      </c>
      <c r="BI478" s="143">
        <f>IF(N478="nulová",J478,0)</f>
        <v>0</v>
      </c>
      <c r="BJ478" s="17" t="s">
        <v>82</v>
      </c>
      <c r="BK478" s="143">
        <f>ROUND(I478*H478,2)</f>
        <v>0</v>
      </c>
      <c r="BL478" s="17" t="s">
        <v>261</v>
      </c>
      <c r="BM478" s="142" t="s">
        <v>800</v>
      </c>
    </row>
    <row r="479" spans="2:65" s="1" customFormat="1" ht="10.199999999999999">
      <c r="B479" s="32"/>
      <c r="D479" s="144" t="s">
        <v>174</v>
      </c>
      <c r="F479" s="145" t="s">
        <v>801</v>
      </c>
      <c r="I479" s="146"/>
      <c r="L479" s="32"/>
      <c r="M479" s="147"/>
      <c r="T479" s="53"/>
      <c r="AT479" s="17" t="s">
        <v>174</v>
      </c>
      <c r="AU479" s="17" t="s">
        <v>84</v>
      </c>
    </row>
    <row r="480" spans="2:65" s="12" customFormat="1" ht="10.199999999999999">
      <c r="B480" s="148"/>
      <c r="D480" s="149" t="s">
        <v>176</v>
      </c>
      <c r="E480" s="150" t="s">
        <v>19</v>
      </c>
      <c r="F480" s="151" t="s">
        <v>802</v>
      </c>
      <c r="H480" s="152">
        <v>40.591999999999999</v>
      </c>
      <c r="I480" s="153"/>
      <c r="L480" s="148"/>
      <c r="M480" s="154"/>
      <c r="T480" s="155"/>
      <c r="AT480" s="150" t="s">
        <v>176</v>
      </c>
      <c r="AU480" s="150" t="s">
        <v>84</v>
      </c>
      <c r="AV480" s="12" t="s">
        <v>84</v>
      </c>
      <c r="AW480" s="12" t="s">
        <v>35</v>
      </c>
      <c r="AX480" s="12" t="s">
        <v>82</v>
      </c>
      <c r="AY480" s="150" t="s">
        <v>165</v>
      </c>
    </row>
    <row r="481" spans="2:65" s="1" customFormat="1" ht="21.75" customHeight="1">
      <c r="B481" s="32"/>
      <c r="C481" s="131" t="s">
        <v>803</v>
      </c>
      <c r="D481" s="131" t="s">
        <v>167</v>
      </c>
      <c r="E481" s="132" t="s">
        <v>804</v>
      </c>
      <c r="F481" s="133" t="s">
        <v>805</v>
      </c>
      <c r="G481" s="134" t="s">
        <v>578</v>
      </c>
      <c r="H481" s="135">
        <v>2500</v>
      </c>
      <c r="I481" s="136"/>
      <c r="J481" s="137">
        <f>ROUND(I481*H481,2)</f>
        <v>0</v>
      </c>
      <c r="K481" s="133" t="s">
        <v>19</v>
      </c>
      <c r="L481" s="32"/>
      <c r="M481" s="138" t="s">
        <v>19</v>
      </c>
      <c r="N481" s="139" t="s">
        <v>45</v>
      </c>
      <c r="P481" s="140">
        <f>O481*H481</f>
        <v>0</v>
      </c>
      <c r="Q481" s="140">
        <v>1E-3</v>
      </c>
      <c r="R481" s="140">
        <f>Q481*H481</f>
        <v>2.5</v>
      </c>
      <c r="S481" s="140">
        <v>0</v>
      </c>
      <c r="T481" s="141">
        <f>S481*H481</f>
        <v>0</v>
      </c>
      <c r="AR481" s="142" t="s">
        <v>261</v>
      </c>
      <c r="AT481" s="142" t="s">
        <v>167</v>
      </c>
      <c r="AU481" s="142" t="s">
        <v>84</v>
      </c>
      <c r="AY481" s="17" t="s">
        <v>165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7" t="s">
        <v>82</v>
      </c>
      <c r="BK481" s="143">
        <f>ROUND(I481*H481,2)</f>
        <v>0</v>
      </c>
      <c r="BL481" s="17" t="s">
        <v>261</v>
      </c>
      <c r="BM481" s="142" t="s">
        <v>806</v>
      </c>
    </row>
    <row r="482" spans="2:65" s="12" customFormat="1" ht="10.199999999999999">
      <c r="B482" s="148"/>
      <c r="D482" s="149" t="s">
        <v>176</v>
      </c>
      <c r="E482" s="150" t="s">
        <v>19</v>
      </c>
      <c r="F482" s="151" t="s">
        <v>807</v>
      </c>
      <c r="H482" s="152">
        <v>2500</v>
      </c>
      <c r="I482" s="153"/>
      <c r="L482" s="148"/>
      <c r="M482" s="154"/>
      <c r="T482" s="155"/>
      <c r="AT482" s="150" t="s">
        <v>176</v>
      </c>
      <c r="AU482" s="150" t="s">
        <v>84</v>
      </c>
      <c r="AV482" s="12" t="s">
        <v>84</v>
      </c>
      <c r="AW482" s="12" t="s">
        <v>35</v>
      </c>
      <c r="AX482" s="12" t="s">
        <v>82</v>
      </c>
      <c r="AY482" s="150" t="s">
        <v>165</v>
      </c>
    </row>
    <row r="483" spans="2:65" s="1" customFormat="1" ht="16.5" customHeight="1">
      <c r="B483" s="32"/>
      <c r="C483" s="131" t="s">
        <v>808</v>
      </c>
      <c r="D483" s="131" t="s">
        <v>167</v>
      </c>
      <c r="E483" s="132" t="s">
        <v>809</v>
      </c>
      <c r="F483" s="133" t="s">
        <v>810</v>
      </c>
      <c r="G483" s="134" t="s">
        <v>170</v>
      </c>
      <c r="H483" s="135">
        <v>110</v>
      </c>
      <c r="I483" s="136"/>
      <c r="J483" s="137">
        <f>ROUND(I483*H483,2)</f>
        <v>0</v>
      </c>
      <c r="K483" s="133" t="s">
        <v>171</v>
      </c>
      <c r="L483" s="32"/>
      <c r="M483" s="138" t="s">
        <v>19</v>
      </c>
      <c r="N483" s="139" t="s">
        <v>45</v>
      </c>
      <c r="P483" s="140">
        <f>O483*H483</f>
        <v>0</v>
      </c>
      <c r="Q483" s="140">
        <v>0</v>
      </c>
      <c r="R483" s="140">
        <f>Q483*H483</f>
        <v>0</v>
      </c>
      <c r="S483" s="140">
        <v>2.1999999999999999E-2</v>
      </c>
      <c r="T483" s="141">
        <f>S483*H483</f>
        <v>2.42</v>
      </c>
      <c r="AR483" s="142" t="s">
        <v>261</v>
      </c>
      <c r="AT483" s="142" t="s">
        <v>167</v>
      </c>
      <c r="AU483" s="142" t="s">
        <v>84</v>
      </c>
      <c r="AY483" s="17" t="s">
        <v>165</v>
      </c>
      <c r="BE483" s="143">
        <f>IF(N483="základní",J483,0)</f>
        <v>0</v>
      </c>
      <c r="BF483" s="143">
        <f>IF(N483="snížená",J483,0)</f>
        <v>0</v>
      </c>
      <c r="BG483" s="143">
        <f>IF(N483="zákl. přenesená",J483,0)</f>
        <v>0</v>
      </c>
      <c r="BH483" s="143">
        <f>IF(N483="sníž. přenesená",J483,0)</f>
        <v>0</v>
      </c>
      <c r="BI483" s="143">
        <f>IF(N483="nulová",J483,0)</f>
        <v>0</v>
      </c>
      <c r="BJ483" s="17" t="s">
        <v>82</v>
      </c>
      <c r="BK483" s="143">
        <f>ROUND(I483*H483,2)</f>
        <v>0</v>
      </c>
      <c r="BL483" s="17" t="s">
        <v>261</v>
      </c>
      <c r="BM483" s="142" t="s">
        <v>811</v>
      </c>
    </row>
    <row r="484" spans="2:65" s="1" customFormat="1" ht="10.199999999999999">
      <c r="B484" s="32"/>
      <c r="D484" s="144" t="s">
        <v>174</v>
      </c>
      <c r="F484" s="145" t="s">
        <v>812</v>
      </c>
      <c r="I484" s="146"/>
      <c r="L484" s="32"/>
      <c r="M484" s="147"/>
      <c r="T484" s="53"/>
      <c r="AT484" s="17" t="s">
        <v>174</v>
      </c>
      <c r="AU484" s="17" t="s">
        <v>84</v>
      </c>
    </row>
    <row r="485" spans="2:65" s="12" customFormat="1" ht="10.199999999999999">
      <c r="B485" s="148"/>
      <c r="D485" s="149" t="s">
        <v>176</v>
      </c>
      <c r="E485" s="150" t="s">
        <v>19</v>
      </c>
      <c r="F485" s="151" t="s">
        <v>813</v>
      </c>
      <c r="H485" s="152">
        <v>110</v>
      </c>
      <c r="I485" s="153"/>
      <c r="L485" s="148"/>
      <c r="M485" s="154"/>
      <c r="T485" s="155"/>
      <c r="AT485" s="150" t="s">
        <v>176</v>
      </c>
      <c r="AU485" s="150" t="s">
        <v>84</v>
      </c>
      <c r="AV485" s="12" t="s">
        <v>84</v>
      </c>
      <c r="AW485" s="12" t="s">
        <v>35</v>
      </c>
      <c r="AX485" s="12" t="s">
        <v>82</v>
      </c>
      <c r="AY485" s="150" t="s">
        <v>165</v>
      </c>
    </row>
    <row r="486" spans="2:65" s="1" customFormat="1" ht="24.15" customHeight="1">
      <c r="B486" s="32"/>
      <c r="C486" s="131" t="s">
        <v>814</v>
      </c>
      <c r="D486" s="131" t="s">
        <v>167</v>
      </c>
      <c r="E486" s="132" t="s">
        <v>815</v>
      </c>
      <c r="F486" s="133" t="s">
        <v>816</v>
      </c>
      <c r="G486" s="134" t="s">
        <v>351</v>
      </c>
      <c r="H486" s="135">
        <v>1034.52</v>
      </c>
      <c r="I486" s="136"/>
      <c r="J486" s="137">
        <f>ROUND(I486*H486,2)</f>
        <v>0</v>
      </c>
      <c r="K486" s="133" t="s">
        <v>171</v>
      </c>
      <c r="L486" s="32"/>
      <c r="M486" s="138" t="s">
        <v>19</v>
      </c>
      <c r="N486" s="139" t="s">
        <v>45</v>
      </c>
      <c r="P486" s="140">
        <f>O486*H486</f>
        <v>0</v>
      </c>
      <c r="Q486" s="140">
        <v>0</v>
      </c>
      <c r="R486" s="140">
        <f>Q486*H486</f>
        <v>0</v>
      </c>
      <c r="S486" s="140">
        <v>0</v>
      </c>
      <c r="T486" s="141">
        <f>S486*H486</f>
        <v>0</v>
      </c>
      <c r="AR486" s="142" t="s">
        <v>261</v>
      </c>
      <c r="AT486" s="142" t="s">
        <v>167</v>
      </c>
      <c r="AU486" s="142" t="s">
        <v>84</v>
      </c>
      <c r="AY486" s="17" t="s">
        <v>165</v>
      </c>
      <c r="BE486" s="143">
        <f>IF(N486="základní",J486,0)</f>
        <v>0</v>
      </c>
      <c r="BF486" s="143">
        <f>IF(N486="snížená",J486,0)</f>
        <v>0</v>
      </c>
      <c r="BG486" s="143">
        <f>IF(N486="zákl. přenesená",J486,0)</f>
        <v>0</v>
      </c>
      <c r="BH486" s="143">
        <f>IF(N486="sníž. přenesená",J486,0)</f>
        <v>0</v>
      </c>
      <c r="BI486" s="143">
        <f>IF(N486="nulová",J486,0)</f>
        <v>0</v>
      </c>
      <c r="BJ486" s="17" t="s">
        <v>82</v>
      </c>
      <c r="BK486" s="143">
        <f>ROUND(I486*H486,2)</f>
        <v>0</v>
      </c>
      <c r="BL486" s="17" t="s">
        <v>261</v>
      </c>
      <c r="BM486" s="142" t="s">
        <v>817</v>
      </c>
    </row>
    <row r="487" spans="2:65" s="1" customFormat="1" ht="10.199999999999999">
      <c r="B487" s="32"/>
      <c r="D487" s="144" t="s">
        <v>174</v>
      </c>
      <c r="F487" s="145" t="s">
        <v>818</v>
      </c>
      <c r="I487" s="146"/>
      <c r="L487" s="32"/>
      <c r="M487" s="147"/>
      <c r="T487" s="53"/>
      <c r="AT487" s="17" t="s">
        <v>174</v>
      </c>
      <c r="AU487" s="17" t="s">
        <v>84</v>
      </c>
    </row>
    <row r="488" spans="2:65" s="12" customFormat="1" ht="10.199999999999999">
      <c r="B488" s="148"/>
      <c r="D488" s="149" t="s">
        <v>176</v>
      </c>
      <c r="E488" s="150" t="s">
        <v>19</v>
      </c>
      <c r="F488" s="151" t="s">
        <v>819</v>
      </c>
      <c r="H488" s="152">
        <v>1034.52</v>
      </c>
      <c r="I488" s="153"/>
      <c r="L488" s="148"/>
      <c r="M488" s="154"/>
      <c r="T488" s="155"/>
      <c r="AT488" s="150" t="s">
        <v>176</v>
      </c>
      <c r="AU488" s="150" t="s">
        <v>84</v>
      </c>
      <c r="AV488" s="12" t="s">
        <v>84</v>
      </c>
      <c r="AW488" s="12" t="s">
        <v>35</v>
      </c>
      <c r="AX488" s="12" t="s">
        <v>82</v>
      </c>
      <c r="AY488" s="150" t="s">
        <v>165</v>
      </c>
    </row>
    <row r="489" spans="2:65" s="1" customFormat="1" ht="16.5" customHeight="1">
      <c r="B489" s="32"/>
      <c r="C489" s="163" t="s">
        <v>820</v>
      </c>
      <c r="D489" s="163" t="s">
        <v>255</v>
      </c>
      <c r="E489" s="164" t="s">
        <v>821</v>
      </c>
      <c r="F489" s="165" t="s">
        <v>822</v>
      </c>
      <c r="G489" s="166" t="s">
        <v>180</v>
      </c>
      <c r="H489" s="167">
        <v>6.2069999999999999</v>
      </c>
      <c r="I489" s="168"/>
      <c r="J489" s="169">
        <f>ROUND(I489*H489,2)</f>
        <v>0</v>
      </c>
      <c r="K489" s="165" t="s">
        <v>171</v>
      </c>
      <c r="L489" s="170"/>
      <c r="M489" s="171" t="s">
        <v>19</v>
      </c>
      <c r="N489" s="172" t="s">
        <v>45</v>
      </c>
      <c r="P489" s="140">
        <f>O489*H489</f>
        <v>0</v>
      </c>
      <c r="Q489" s="140">
        <v>0.55000000000000004</v>
      </c>
      <c r="R489" s="140">
        <f>Q489*H489</f>
        <v>3.4138500000000001</v>
      </c>
      <c r="S489" s="140">
        <v>0</v>
      </c>
      <c r="T489" s="141">
        <f>S489*H489</f>
        <v>0</v>
      </c>
      <c r="AR489" s="142" t="s">
        <v>355</v>
      </c>
      <c r="AT489" s="142" t="s">
        <v>255</v>
      </c>
      <c r="AU489" s="142" t="s">
        <v>84</v>
      </c>
      <c r="AY489" s="17" t="s">
        <v>165</v>
      </c>
      <c r="BE489" s="143">
        <f>IF(N489="základní",J489,0)</f>
        <v>0</v>
      </c>
      <c r="BF489" s="143">
        <f>IF(N489="snížená",J489,0)</f>
        <v>0</v>
      </c>
      <c r="BG489" s="143">
        <f>IF(N489="zákl. přenesená",J489,0)</f>
        <v>0</v>
      </c>
      <c r="BH489" s="143">
        <f>IF(N489="sníž. přenesená",J489,0)</f>
        <v>0</v>
      </c>
      <c r="BI489" s="143">
        <f>IF(N489="nulová",J489,0)</f>
        <v>0</v>
      </c>
      <c r="BJ489" s="17" t="s">
        <v>82</v>
      </c>
      <c r="BK489" s="143">
        <f>ROUND(I489*H489,2)</f>
        <v>0</v>
      </c>
      <c r="BL489" s="17" t="s">
        <v>261</v>
      </c>
      <c r="BM489" s="142" t="s">
        <v>823</v>
      </c>
    </row>
    <row r="490" spans="2:65" s="12" customFormat="1" ht="10.199999999999999">
      <c r="B490" s="148"/>
      <c r="D490" s="149" t="s">
        <v>176</v>
      </c>
      <c r="F490" s="151" t="s">
        <v>824</v>
      </c>
      <c r="H490" s="152">
        <v>6.2069999999999999</v>
      </c>
      <c r="I490" s="153"/>
      <c r="L490" s="148"/>
      <c r="M490" s="154"/>
      <c r="T490" s="155"/>
      <c r="AT490" s="150" t="s">
        <v>176</v>
      </c>
      <c r="AU490" s="150" t="s">
        <v>84</v>
      </c>
      <c r="AV490" s="12" t="s">
        <v>84</v>
      </c>
      <c r="AW490" s="12" t="s">
        <v>4</v>
      </c>
      <c r="AX490" s="12" t="s">
        <v>82</v>
      </c>
      <c r="AY490" s="150" t="s">
        <v>165</v>
      </c>
    </row>
    <row r="491" spans="2:65" s="1" customFormat="1" ht="21.75" customHeight="1">
      <c r="B491" s="32"/>
      <c r="C491" s="131" t="s">
        <v>825</v>
      </c>
      <c r="D491" s="131" t="s">
        <v>167</v>
      </c>
      <c r="E491" s="132" t="s">
        <v>826</v>
      </c>
      <c r="F491" s="133" t="s">
        <v>827</v>
      </c>
      <c r="G491" s="134" t="s">
        <v>170</v>
      </c>
      <c r="H491" s="135">
        <v>259.49200000000002</v>
      </c>
      <c r="I491" s="136"/>
      <c r="J491" s="137">
        <f>ROUND(I491*H491,2)</f>
        <v>0</v>
      </c>
      <c r="K491" s="133" t="s">
        <v>171</v>
      </c>
      <c r="L491" s="32"/>
      <c r="M491" s="138" t="s">
        <v>19</v>
      </c>
      <c r="N491" s="139" t="s">
        <v>45</v>
      </c>
      <c r="P491" s="140">
        <f>O491*H491</f>
        <v>0</v>
      </c>
      <c r="Q491" s="140">
        <v>0</v>
      </c>
      <c r="R491" s="140">
        <f>Q491*H491</f>
        <v>0</v>
      </c>
      <c r="S491" s="140">
        <v>0</v>
      </c>
      <c r="T491" s="141">
        <f>S491*H491</f>
        <v>0</v>
      </c>
      <c r="AR491" s="142" t="s">
        <v>261</v>
      </c>
      <c r="AT491" s="142" t="s">
        <v>167</v>
      </c>
      <c r="AU491" s="142" t="s">
        <v>84</v>
      </c>
      <c r="AY491" s="17" t="s">
        <v>165</v>
      </c>
      <c r="BE491" s="143">
        <f>IF(N491="základní",J491,0)</f>
        <v>0</v>
      </c>
      <c r="BF491" s="143">
        <f>IF(N491="snížená",J491,0)</f>
        <v>0</v>
      </c>
      <c r="BG491" s="143">
        <f>IF(N491="zákl. přenesená",J491,0)</f>
        <v>0</v>
      </c>
      <c r="BH491" s="143">
        <f>IF(N491="sníž. přenesená",J491,0)</f>
        <v>0</v>
      </c>
      <c r="BI491" s="143">
        <f>IF(N491="nulová",J491,0)</f>
        <v>0</v>
      </c>
      <c r="BJ491" s="17" t="s">
        <v>82</v>
      </c>
      <c r="BK491" s="143">
        <f>ROUND(I491*H491,2)</f>
        <v>0</v>
      </c>
      <c r="BL491" s="17" t="s">
        <v>261</v>
      </c>
      <c r="BM491" s="142" t="s">
        <v>828</v>
      </c>
    </row>
    <row r="492" spans="2:65" s="1" customFormat="1" ht="10.199999999999999">
      <c r="B492" s="32"/>
      <c r="D492" s="144" t="s">
        <v>174</v>
      </c>
      <c r="F492" s="145" t="s">
        <v>829</v>
      </c>
      <c r="I492" s="146"/>
      <c r="L492" s="32"/>
      <c r="M492" s="147"/>
      <c r="T492" s="53"/>
      <c r="AT492" s="17" t="s">
        <v>174</v>
      </c>
      <c r="AU492" s="17" t="s">
        <v>84</v>
      </c>
    </row>
    <row r="493" spans="2:65" s="12" customFormat="1" ht="10.199999999999999">
      <c r="B493" s="148"/>
      <c r="D493" s="149" t="s">
        <v>176</v>
      </c>
      <c r="E493" s="150" t="s">
        <v>19</v>
      </c>
      <c r="F493" s="151" t="s">
        <v>830</v>
      </c>
      <c r="H493" s="152">
        <v>259.49200000000002</v>
      </c>
      <c r="I493" s="153"/>
      <c r="L493" s="148"/>
      <c r="M493" s="154"/>
      <c r="T493" s="155"/>
      <c r="AT493" s="150" t="s">
        <v>176</v>
      </c>
      <c r="AU493" s="150" t="s">
        <v>84</v>
      </c>
      <c r="AV493" s="12" t="s">
        <v>84</v>
      </c>
      <c r="AW493" s="12" t="s">
        <v>35</v>
      </c>
      <c r="AX493" s="12" t="s">
        <v>82</v>
      </c>
      <c r="AY493" s="150" t="s">
        <v>165</v>
      </c>
    </row>
    <row r="494" spans="2:65" s="1" customFormat="1" ht="16.5" customHeight="1">
      <c r="B494" s="32"/>
      <c r="C494" s="163" t="s">
        <v>831</v>
      </c>
      <c r="D494" s="163" t="s">
        <v>255</v>
      </c>
      <c r="E494" s="164" t="s">
        <v>832</v>
      </c>
      <c r="F494" s="165" t="s">
        <v>833</v>
      </c>
      <c r="G494" s="166" t="s">
        <v>180</v>
      </c>
      <c r="H494" s="167">
        <v>7.7850000000000001</v>
      </c>
      <c r="I494" s="168"/>
      <c r="J494" s="169">
        <f>ROUND(I494*H494,2)</f>
        <v>0</v>
      </c>
      <c r="K494" s="165" t="s">
        <v>171</v>
      </c>
      <c r="L494" s="170"/>
      <c r="M494" s="171" t="s">
        <v>19</v>
      </c>
      <c r="N494" s="172" t="s">
        <v>45</v>
      </c>
      <c r="P494" s="140">
        <f>O494*H494</f>
        <v>0</v>
      </c>
      <c r="Q494" s="140">
        <v>0.55000000000000004</v>
      </c>
      <c r="R494" s="140">
        <f>Q494*H494</f>
        <v>4.2817500000000006</v>
      </c>
      <c r="S494" s="140">
        <v>0</v>
      </c>
      <c r="T494" s="141">
        <f>S494*H494</f>
        <v>0</v>
      </c>
      <c r="AR494" s="142" t="s">
        <v>355</v>
      </c>
      <c r="AT494" s="142" t="s">
        <v>255</v>
      </c>
      <c r="AU494" s="142" t="s">
        <v>84</v>
      </c>
      <c r="AY494" s="17" t="s">
        <v>165</v>
      </c>
      <c r="BE494" s="143">
        <f>IF(N494="základní",J494,0)</f>
        <v>0</v>
      </c>
      <c r="BF494" s="143">
        <f>IF(N494="snížená",J494,0)</f>
        <v>0</v>
      </c>
      <c r="BG494" s="143">
        <f>IF(N494="zákl. přenesená",J494,0)</f>
        <v>0</v>
      </c>
      <c r="BH494" s="143">
        <f>IF(N494="sníž. přenesená",J494,0)</f>
        <v>0</v>
      </c>
      <c r="BI494" s="143">
        <f>IF(N494="nulová",J494,0)</f>
        <v>0</v>
      </c>
      <c r="BJ494" s="17" t="s">
        <v>82</v>
      </c>
      <c r="BK494" s="143">
        <f>ROUND(I494*H494,2)</f>
        <v>0</v>
      </c>
      <c r="BL494" s="17" t="s">
        <v>261</v>
      </c>
      <c r="BM494" s="142" t="s">
        <v>834</v>
      </c>
    </row>
    <row r="495" spans="2:65" s="12" customFormat="1" ht="10.199999999999999">
      <c r="B495" s="148"/>
      <c r="D495" s="149" t="s">
        <v>176</v>
      </c>
      <c r="F495" s="151" t="s">
        <v>835</v>
      </c>
      <c r="H495" s="152">
        <v>7.7850000000000001</v>
      </c>
      <c r="I495" s="153"/>
      <c r="L495" s="148"/>
      <c r="M495" s="154"/>
      <c r="T495" s="155"/>
      <c r="AT495" s="150" t="s">
        <v>176</v>
      </c>
      <c r="AU495" s="150" t="s">
        <v>84</v>
      </c>
      <c r="AV495" s="12" t="s">
        <v>84</v>
      </c>
      <c r="AW495" s="12" t="s">
        <v>4</v>
      </c>
      <c r="AX495" s="12" t="s">
        <v>82</v>
      </c>
      <c r="AY495" s="150" t="s">
        <v>165</v>
      </c>
    </row>
    <row r="496" spans="2:65" s="1" customFormat="1" ht="16.5" customHeight="1">
      <c r="B496" s="32"/>
      <c r="C496" s="131" t="s">
        <v>836</v>
      </c>
      <c r="D496" s="131" t="s">
        <v>167</v>
      </c>
      <c r="E496" s="132" t="s">
        <v>837</v>
      </c>
      <c r="F496" s="133" t="s">
        <v>838</v>
      </c>
      <c r="G496" s="134" t="s">
        <v>170</v>
      </c>
      <c r="H496" s="135">
        <v>220</v>
      </c>
      <c r="I496" s="136"/>
      <c r="J496" s="137">
        <f>ROUND(I496*H496,2)</f>
        <v>0</v>
      </c>
      <c r="K496" s="133" t="s">
        <v>171</v>
      </c>
      <c r="L496" s="32"/>
      <c r="M496" s="138" t="s">
        <v>19</v>
      </c>
      <c r="N496" s="139" t="s">
        <v>45</v>
      </c>
      <c r="P496" s="140">
        <f>O496*H496</f>
        <v>0</v>
      </c>
      <c r="Q496" s="140">
        <v>0</v>
      </c>
      <c r="R496" s="140">
        <f>Q496*H496</f>
        <v>0</v>
      </c>
      <c r="S496" s="140">
        <v>1.4E-2</v>
      </c>
      <c r="T496" s="141">
        <f>S496*H496</f>
        <v>3.08</v>
      </c>
      <c r="AR496" s="142" t="s">
        <v>261</v>
      </c>
      <c r="AT496" s="142" t="s">
        <v>167</v>
      </c>
      <c r="AU496" s="142" t="s">
        <v>84</v>
      </c>
      <c r="AY496" s="17" t="s">
        <v>165</v>
      </c>
      <c r="BE496" s="143">
        <f>IF(N496="základní",J496,0)</f>
        <v>0</v>
      </c>
      <c r="BF496" s="143">
        <f>IF(N496="snížená",J496,0)</f>
        <v>0</v>
      </c>
      <c r="BG496" s="143">
        <f>IF(N496="zákl. přenesená",J496,0)</f>
        <v>0</v>
      </c>
      <c r="BH496" s="143">
        <f>IF(N496="sníž. přenesená",J496,0)</f>
        <v>0</v>
      </c>
      <c r="BI496" s="143">
        <f>IF(N496="nulová",J496,0)</f>
        <v>0</v>
      </c>
      <c r="BJ496" s="17" t="s">
        <v>82</v>
      </c>
      <c r="BK496" s="143">
        <f>ROUND(I496*H496,2)</f>
        <v>0</v>
      </c>
      <c r="BL496" s="17" t="s">
        <v>261</v>
      </c>
      <c r="BM496" s="142" t="s">
        <v>839</v>
      </c>
    </row>
    <row r="497" spans="2:65" s="1" customFormat="1" ht="10.199999999999999">
      <c r="B497" s="32"/>
      <c r="D497" s="144" t="s">
        <v>174</v>
      </c>
      <c r="F497" s="145" t="s">
        <v>840</v>
      </c>
      <c r="I497" s="146"/>
      <c r="L497" s="32"/>
      <c r="M497" s="147"/>
      <c r="T497" s="53"/>
      <c r="AT497" s="17" t="s">
        <v>174</v>
      </c>
      <c r="AU497" s="17" t="s">
        <v>84</v>
      </c>
    </row>
    <row r="498" spans="2:65" s="12" customFormat="1" ht="10.199999999999999">
      <c r="B498" s="148"/>
      <c r="D498" s="149" t="s">
        <v>176</v>
      </c>
      <c r="E498" s="150" t="s">
        <v>19</v>
      </c>
      <c r="F498" s="151" t="s">
        <v>841</v>
      </c>
      <c r="H498" s="152">
        <v>220</v>
      </c>
      <c r="I498" s="153"/>
      <c r="L498" s="148"/>
      <c r="M498" s="154"/>
      <c r="T498" s="155"/>
      <c r="AT498" s="150" t="s">
        <v>176</v>
      </c>
      <c r="AU498" s="150" t="s">
        <v>84</v>
      </c>
      <c r="AV498" s="12" t="s">
        <v>84</v>
      </c>
      <c r="AW498" s="12" t="s">
        <v>35</v>
      </c>
      <c r="AX498" s="12" t="s">
        <v>82</v>
      </c>
      <c r="AY498" s="150" t="s">
        <v>165</v>
      </c>
    </row>
    <row r="499" spans="2:65" s="1" customFormat="1" ht="16.5" customHeight="1">
      <c r="B499" s="32"/>
      <c r="C499" s="131" t="s">
        <v>842</v>
      </c>
      <c r="D499" s="131" t="s">
        <v>167</v>
      </c>
      <c r="E499" s="132" t="s">
        <v>843</v>
      </c>
      <c r="F499" s="133" t="s">
        <v>844</v>
      </c>
      <c r="G499" s="134" t="s">
        <v>170</v>
      </c>
      <c r="H499" s="135">
        <v>129.74600000000001</v>
      </c>
      <c r="I499" s="136"/>
      <c r="J499" s="137">
        <f>ROUND(I499*H499,2)</f>
        <v>0</v>
      </c>
      <c r="K499" s="133" t="s">
        <v>171</v>
      </c>
      <c r="L499" s="32"/>
      <c r="M499" s="138" t="s">
        <v>19</v>
      </c>
      <c r="N499" s="139" t="s">
        <v>45</v>
      </c>
      <c r="P499" s="140">
        <f>O499*H499</f>
        <v>0</v>
      </c>
      <c r="Q499" s="140">
        <v>0</v>
      </c>
      <c r="R499" s="140">
        <f>Q499*H499</f>
        <v>0</v>
      </c>
      <c r="S499" s="140">
        <v>0</v>
      </c>
      <c r="T499" s="141">
        <f>S499*H499</f>
        <v>0</v>
      </c>
      <c r="AR499" s="142" t="s">
        <v>261</v>
      </c>
      <c r="AT499" s="142" t="s">
        <v>167</v>
      </c>
      <c r="AU499" s="142" t="s">
        <v>84</v>
      </c>
      <c r="AY499" s="17" t="s">
        <v>165</v>
      </c>
      <c r="BE499" s="143">
        <f>IF(N499="základní",J499,0)</f>
        <v>0</v>
      </c>
      <c r="BF499" s="143">
        <f>IF(N499="snížená",J499,0)</f>
        <v>0</v>
      </c>
      <c r="BG499" s="143">
        <f>IF(N499="zákl. přenesená",J499,0)</f>
        <v>0</v>
      </c>
      <c r="BH499" s="143">
        <f>IF(N499="sníž. přenesená",J499,0)</f>
        <v>0</v>
      </c>
      <c r="BI499" s="143">
        <f>IF(N499="nulová",J499,0)</f>
        <v>0</v>
      </c>
      <c r="BJ499" s="17" t="s">
        <v>82</v>
      </c>
      <c r="BK499" s="143">
        <f>ROUND(I499*H499,2)</f>
        <v>0</v>
      </c>
      <c r="BL499" s="17" t="s">
        <v>261</v>
      </c>
      <c r="BM499" s="142" t="s">
        <v>845</v>
      </c>
    </row>
    <row r="500" spans="2:65" s="1" customFormat="1" ht="10.199999999999999">
      <c r="B500" s="32"/>
      <c r="D500" s="144" t="s">
        <v>174</v>
      </c>
      <c r="F500" s="145" t="s">
        <v>846</v>
      </c>
      <c r="I500" s="146"/>
      <c r="L500" s="32"/>
      <c r="M500" s="147"/>
      <c r="T500" s="53"/>
      <c r="AT500" s="17" t="s">
        <v>174</v>
      </c>
      <c r="AU500" s="17" t="s">
        <v>84</v>
      </c>
    </row>
    <row r="501" spans="2:65" s="12" customFormat="1" ht="10.199999999999999">
      <c r="B501" s="148"/>
      <c r="D501" s="149" t="s">
        <v>176</v>
      </c>
      <c r="E501" s="150" t="s">
        <v>19</v>
      </c>
      <c r="F501" s="151" t="s">
        <v>660</v>
      </c>
      <c r="H501" s="152">
        <v>129.74600000000001</v>
      </c>
      <c r="I501" s="153"/>
      <c r="L501" s="148"/>
      <c r="M501" s="154"/>
      <c r="T501" s="155"/>
      <c r="AT501" s="150" t="s">
        <v>176</v>
      </c>
      <c r="AU501" s="150" t="s">
        <v>84</v>
      </c>
      <c r="AV501" s="12" t="s">
        <v>84</v>
      </c>
      <c r="AW501" s="12" t="s">
        <v>35</v>
      </c>
      <c r="AX501" s="12" t="s">
        <v>82</v>
      </c>
      <c r="AY501" s="150" t="s">
        <v>165</v>
      </c>
    </row>
    <row r="502" spans="2:65" s="1" customFormat="1" ht="16.5" customHeight="1">
      <c r="B502" s="32"/>
      <c r="C502" s="163" t="s">
        <v>847</v>
      </c>
      <c r="D502" s="163" t="s">
        <v>255</v>
      </c>
      <c r="E502" s="164" t="s">
        <v>848</v>
      </c>
      <c r="F502" s="165" t="s">
        <v>849</v>
      </c>
      <c r="G502" s="166" t="s">
        <v>180</v>
      </c>
      <c r="H502" s="167">
        <v>1.1679999999999999</v>
      </c>
      <c r="I502" s="168"/>
      <c r="J502" s="169">
        <f>ROUND(I502*H502,2)</f>
        <v>0</v>
      </c>
      <c r="K502" s="165" t="s">
        <v>171</v>
      </c>
      <c r="L502" s="170"/>
      <c r="M502" s="171" t="s">
        <v>19</v>
      </c>
      <c r="N502" s="172" t="s">
        <v>45</v>
      </c>
      <c r="P502" s="140">
        <f>O502*H502</f>
        <v>0</v>
      </c>
      <c r="Q502" s="140">
        <v>0.55000000000000004</v>
      </c>
      <c r="R502" s="140">
        <f>Q502*H502</f>
        <v>0.64239999999999997</v>
      </c>
      <c r="S502" s="140">
        <v>0</v>
      </c>
      <c r="T502" s="141">
        <f>S502*H502</f>
        <v>0</v>
      </c>
      <c r="AR502" s="142" t="s">
        <v>355</v>
      </c>
      <c r="AT502" s="142" t="s">
        <v>255</v>
      </c>
      <c r="AU502" s="142" t="s">
        <v>84</v>
      </c>
      <c r="AY502" s="17" t="s">
        <v>165</v>
      </c>
      <c r="BE502" s="143">
        <f>IF(N502="základní",J502,0)</f>
        <v>0</v>
      </c>
      <c r="BF502" s="143">
        <f>IF(N502="snížená",J502,0)</f>
        <v>0</v>
      </c>
      <c r="BG502" s="143">
        <f>IF(N502="zákl. přenesená",J502,0)</f>
        <v>0</v>
      </c>
      <c r="BH502" s="143">
        <f>IF(N502="sníž. přenesená",J502,0)</f>
        <v>0</v>
      </c>
      <c r="BI502" s="143">
        <f>IF(N502="nulová",J502,0)</f>
        <v>0</v>
      </c>
      <c r="BJ502" s="17" t="s">
        <v>82</v>
      </c>
      <c r="BK502" s="143">
        <f>ROUND(I502*H502,2)</f>
        <v>0</v>
      </c>
      <c r="BL502" s="17" t="s">
        <v>261</v>
      </c>
      <c r="BM502" s="142" t="s">
        <v>850</v>
      </c>
    </row>
    <row r="503" spans="2:65" s="12" customFormat="1" ht="10.199999999999999">
      <c r="B503" s="148"/>
      <c r="D503" s="149" t="s">
        <v>176</v>
      </c>
      <c r="F503" s="151" t="s">
        <v>851</v>
      </c>
      <c r="H503" s="152">
        <v>1.1679999999999999</v>
      </c>
      <c r="I503" s="153"/>
      <c r="L503" s="148"/>
      <c r="M503" s="154"/>
      <c r="T503" s="155"/>
      <c r="AT503" s="150" t="s">
        <v>176</v>
      </c>
      <c r="AU503" s="150" t="s">
        <v>84</v>
      </c>
      <c r="AV503" s="12" t="s">
        <v>84</v>
      </c>
      <c r="AW503" s="12" t="s">
        <v>4</v>
      </c>
      <c r="AX503" s="12" t="s">
        <v>82</v>
      </c>
      <c r="AY503" s="150" t="s">
        <v>165</v>
      </c>
    </row>
    <row r="504" spans="2:65" s="1" customFormat="1" ht="16.5" customHeight="1">
      <c r="B504" s="32"/>
      <c r="C504" s="131" t="s">
        <v>852</v>
      </c>
      <c r="D504" s="131" t="s">
        <v>167</v>
      </c>
      <c r="E504" s="132" t="s">
        <v>853</v>
      </c>
      <c r="F504" s="133" t="s">
        <v>854</v>
      </c>
      <c r="G504" s="134" t="s">
        <v>180</v>
      </c>
      <c r="H504" s="135">
        <v>15.16</v>
      </c>
      <c r="I504" s="136"/>
      <c r="J504" s="137">
        <f>ROUND(I504*H504,2)</f>
        <v>0</v>
      </c>
      <c r="K504" s="133" t="s">
        <v>171</v>
      </c>
      <c r="L504" s="32"/>
      <c r="M504" s="138" t="s">
        <v>19</v>
      </c>
      <c r="N504" s="139" t="s">
        <v>45</v>
      </c>
      <c r="P504" s="140">
        <f>O504*H504</f>
        <v>0</v>
      </c>
      <c r="Q504" s="140">
        <v>1.192E-2</v>
      </c>
      <c r="R504" s="140">
        <f>Q504*H504</f>
        <v>0.18070720000000001</v>
      </c>
      <c r="S504" s="140">
        <v>0</v>
      </c>
      <c r="T504" s="141">
        <f>S504*H504</f>
        <v>0</v>
      </c>
      <c r="AR504" s="142" t="s">
        <v>261</v>
      </c>
      <c r="AT504" s="142" t="s">
        <v>167</v>
      </c>
      <c r="AU504" s="142" t="s">
        <v>84</v>
      </c>
      <c r="AY504" s="17" t="s">
        <v>165</v>
      </c>
      <c r="BE504" s="143">
        <f>IF(N504="základní",J504,0)</f>
        <v>0</v>
      </c>
      <c r="BF504" s="143">
        <f>IF(N504="snížená",J504,0)</f>
        <v>0</v>
      </c>
      <c r="BG504" s="143">
        <f>IF(N504="zákl. přenesená",J504,0)</f>
        <v>0</v>
      </c>
      <c r="BH504" s="143">
        <f>IF(N504="sníž. přenesená",J504,0)</f>
        <v>0</v>
      </c>
      <c r="BI504" s="143">
        <f>IF(N504="nulová",J504,0)</f>
        <v>0</v>
      </c>
      <c r="BJ504" s="17" t="s">
        <v>82</v>
      </c>
      <c r="BK504" s="143">
        <f>ROUND(I504*H504,2)</f>
        <v>0</v>
      </c>
      <c r="BL504" s="17" t="s">
        <v>261</v>
      </c>
      <c r="BM504" s="142" t="s">
        <v>855</v>
      </c>
    </row>
    <row r="505" spans="2:65" s="1" customFormat="1" ht="10.199999999999999">
      <c r="B505" s="32"/>
      <c r="D505" s="144" t="s">
        <v>174</v>
      </c>
      <c r="F505" s="145" t="s">
        <v>856</v>
      </c>
      <c r="I505" s="146"/>
      <c r="L505" s="32"/>
      <c r="M505" s="147"/>
      <c r="T505" s="53"/>
      <c r="AT505" s="17" t="s">
        <v>174</v>
      </c>
      <c r="AU505" s="17" t="s">
        <v>84</v>
      </c>
    </row>
    <row r="506" spans="2:65" s="12" customFormat="1" ht="10.199999999999999">
      <c r="B506" s="148"/>
      <c r="D506" s="149" t="s">
        <v>176</v>
      </c>
      <c r="E506" s="150" t="s">
        <v>19</v>
      </c>
      <c r="F506" s="151" t="s">
        <v>857</v>
      </c>
      <c r="H506" s="152">
        <v>15.16</v>
      </c>
      <c r="I506" s="153"/>
      <c r="L506" s="148"/>
      <c r="M506" s="154"/>
      <c r="T506" s="155"/>
      <c r="AT506" s="150" t="s">
        <v>176</v>
      </c>
      <c r="AU506" s="150" t="s">
        <v>84</v>
      </c>
      <c r="AV506" s="12" t="s">
        <v>84</v>
      </c>
      <c r="AW506" s="12" t="s">
        <v>35</v>
      </c>
      <c r="AX506" s="12" t="s">
        <v>82</v>
      </c>
      <c r="AY506" s="150" t="s">
        <v>165</v>
      </c>
    </row>
    <row r="507" spans="2:65" s="1" customFormat="1" ht="16.5" customHeight="1">
      <c r="B507" s="32"/>
      <c r="C507" s="131" t="s">
        <v>858</v>
      </c>
      <c r="D507" s="131" t="s">
        <v>167</v>
      </c>
      <c r="E507" s="132" t="s">
        <v>859</v>
      </c>
      <c r="F507" s="133" t="s">
        <v>860</v>
      </c>
      <c r="G507" s="134" t="s">
        <v>351</v>
      </c>
      <c r="H507" s="135">
        <v>62</v>
      </c>
      <c r="I507" s="136"/>
      <c r="J507" s="137">
        <f>ROUND(I507*H507,2)</f>
        <v>0</v>
      </c>
      <c r="K507" s="133" t="s">
        <v>19</v>
      </c>
      <c r="L507" s="32"/>
      <c r="M507" s="138" t="s">
        <v>19</v>
      </c>
      <c r="N507" s="139" t="s">
        <v>45</v>
      </c>
      <c r="P507" s="140">
        <f>O507*H507</f>
        <v>0</v>
      </c>
      <c r="Q507" s="140">
        <v>0</v>
      </c>
      <c r="R507" s="140">
        <f>Q507*H507</f>
        <v>0</v>
      </c>
      <c r="S507" s="140">
        <v>3.3000000000000002E-2</v>
      </c>
      <c r="T507" s="141">
        <f>S507*H507</f>
        <v>2.0460000000000003</v>
      </c>
      <c r="AR507" s="142" t="s">
        <v>261</v>
      </c>
      <c r="AT507" s="142" t="s">
        <v>167</v>
      </c>
      <c r="AU507" s="142" t="s">
        <v>84</v>
      </c>
      <c r="AY507" s="17" t="s">
        <v>165</v>
      </c>
      <c r="BE507" s="143">
        <f>IF(N507="základní",J507,0)</f>
        <v>0</v>
      </c>
      <c r="BF507" s="143">
        <f>IF(N507="snížená",J507,0)</f>
        <v>0</v>
      </c>
      <c r="BG507" s="143">
        <f>IF(N507="zákl. přenesená",J507,0)</f>
        <v>0</v>
      </c>
      <c r="BH507" s="143">
        <f>IF(N507="sníž. přenesená",J507,0)</f>
        <v>0</v>
      </c>
      <c r="BI507" s="143">
        <f>IF(N507="nulová",J507,0)</f>
        <v>0</v>
      </c>
      <c r="BJ507" s="17" t="s">
        <v>82</v>
      </c>
      <c r="BK507" s="143">
        <f>ROUND(I507*H507,2)</f>
        <v>0</v>
      </c>
      <c r="BL507" s="17" t="s">
        <v>261</v>
      </c>
      <c r="BM507" s="142" t="s">
        <v>861</v>
      </c>
    </row>
    <row r="508" spans="2:65" s="1" customFormat="1" ht="37.799999999999997" customHeight="1">
      <c r="B508" s="32"/>
      <c r="C508" s="131" t="s">
        <v>862</v>
      </c>
      <c r="D508" s="131" t="s">
        <v>167</v>
      </c>
      <c r="E508" s="132" t="s">
        <v>863</v>
      </c>
      <c r="F508" s="133" t="s">
        <v>864</v>
      </c>
      <c r="G508" s="134" t="s">
        <v>351</v>
      </c>
      <c r="H508" s="135">
        <v>997.85500000000002</v>
      </c>
      <c r="I508" s="136"/>
      <c r="J508" s="137">
        <f>ROUND(I508*H508,2)</f>
        <v>0</v>
      </c>
      <c r="K508" s="133" t="s">
        <v>171</v>
      </c>
      <c r="L508" s="32"/>
      <c r="M508" s="138" t="s">
        <v>19</v>
      </c>
      <c r="N508" s="139" t="s">
        <v>45</v>
      </c>
      <c r="P508" s="140">
        <f>O508*H508</f>
        <v>0</v>
      </c>
      <c r="Q508" s="140">
        <v>0</v>
      </c>
      <c r="R508" s="140">
        <f>Q508*H508</f>
        <v>0</v>
      </c>
      <c r="S508" s="140">
        <v>0</v>
      </c>
      <c r="T508" s="141">
        <f>S508*H508</f>
        <v>0</v>
      </c>
      <c r="AR508" s="142" t="s">
        <v>261</v>
      </c>
      <c r="AT508" s="142" t="s">
        <v>167</v>
      </c>
      <c r="AU508" s="142" t="s">
        <v>84</v>
      </c>
      <c r="AY508" s="17" t="s">
        <v>165</v>
      </c>
      <c r="BE508" s="143">
        <f>IF(N508="základní",J508,0)</f>
        <v>0</v>
      </c>
      <c r="BF508" s="143">
        <f>IF(N508="snížená",J508,0)</f>
        <v>0</v>
      </c>
      <c r="BG508" s="143">
        <f>IF(N508="zákl. přenesená",J508,0)</f>
        <v>0</v>
      </c>
      <c r="BH508" s="143">
        <f>IF(N508="sníž. přenesená",J508,0)</f>
        <v>0</v>
      </c>
      <c r="BI508" s="143">
        <f>IF(N508="nulová",J508,0)</f>
        <v>0</v>
      </c>
      <c r="BJ508" s="17" t="s">
        <v>82</v>
      </c>
      <c r="BK508" s="143">
        <f>ROUND(I508*H508,2)</f>
        <v>0</v>
      </c>
      <c r="BL508" s="17" t="s">
        <v>261</v>
      </c>
      <c r="BM508" s="142" t="s">
        <v>865</v>
      </c>
    </row>
    <row r="509" spans="2:65" s="1" customFormat="1" ht="10.199999999999999">
      <c r="B509" s="32"/>
      <c r="D509" s="144" t="s">
        <v>174</v>
      </c>
      <c r="F509" s="145" t="s">
        <v>866</v>
      </c>
      <c r="I509" s="146"/>
      <c r="L509" s="32"/>
      <c r="M509" s="147"/>
      <c r="T509" s="53"/>
      <c r="AT509" s="17" t="s">
        <v>174</v>
      </c>
      <c r="AU509" s="17" t="s">
        <v>84</v>
      </c>
    </row>
    <row r="510" spans="2:65" s="12" customFormat="1" ht="10.199999999999999">
      <c r="B510" s="148"/>
      <c r="D510" s="149" t="s">
        <v>176</v>
      </c>
      <c r="E510" s="150" t="s">
        <v>19</v>
      </c>
      <c r="F510" s="151" t="s">
        <v>867</v>
      </c>
      <c r="H510" s="152">
        <v>120</v>
      </c>
      <c r="I510" s="153"/>
      <c r="L510" s="148"/>
      <c r="M510" s="154"/>
      <c r="T510" s="155"/>
      <c r="AT510" s="150" t="s">
        <v>176</v>
      </c>
      <c r="AU510" s="150" t="s">
        <v>84</v>
      </c>
      <c r="AV510" s="12" t="s">
        <v>84</v>
      </c>
      <c r="AW510" s="12" t="s">
        <v>35</v>
      </c>
      <c r="AX510" s="12" t="s">
        <v>74</v>
      </c>
      <c r="AY510" s="150" t="s">
        <v>165</v>
      </c>
    </row>
    <row r="511" spans="2:65" s="12" customFormat="1" ht="10.199999999999999">
      <c r="B511" s="148"/>
      <c r="D511" s="149" t="s">
        <v>176</v>
      </c>
      <c r="E511" s="150" t="s">
        <v>19</v>
      </c>
      <c r="F511" s="151" t="s">
        <v>868</v>
      </c>
      <c r="H511" s="152">
        <v>844.72500000000002</v>
      </c>
      <c r="I511" s="153"/>
      <c r="L511" s="148"/>
      <c r="M511" s="154"/>
      <c r="T511" s="155"/>
      <c r="AT511" s="150" t="s">
        <v>176</v>
      </c>
      <c r="AU511" s="150" t="s">
        <v>84</v>
      </c>
      <c r="AV511" s="12" t="s">
        <v>84</v>
      </c>
      <c r="AW511" s="12" t="s">
        <v>35</v>
      </c>
      <c r="AX511" s="12" t="s">
        <v>74</v>
      </c>
      <c r="AY511" s="150" t="s">
        <v>165</v>
      </c>
    </row>
    <row r="512" spans="2:65" s="12" customFormat="1" ht="10.199999999999999">
      <c r="B512" s="148"/>
      <c r="D512" s="149" t="s">
        <v>176</v>
      </c>
      <c r="E512" s="150" t="s">
        <v>19</v>
      </c>
      <c r="F512" s="151" t="s">
        <v>869</v>
      </c>
      <c r="H512" s="152">
        <v>16.190000000000001</v>
      </c>
      <c r="I512" s="153"/>
      <c r="L512" s="148"/>
      <c r="M512" s="154"/>
      <c r="T512" s="155"/>
      <c r="AT512" s="150" t="s">
        <v>176</v>
      </c>
      <c r="AU512" s="150" t="s">
        <v>84</v>
      </c>
      <c r="AV512" s="12" t="s">
        <v>84</v>
      </c>
      <c r="AW512" s="12" t="s">
        <v>35</v>
      </c>
      <c r="AX512" s="12" t="s">
        <v>74</v>
      </c>
      <c r="AY512" s="150" t="s">
        <v>165</v>
      </c>
    </row>
    <row r="513" spans="2:65" s="12" customFormat="1" ht="10.199999999999999">
      <c r="B513" s="148"/>
      <c r="D513" s="149" t="s">
        <v>176</v>
      </c>
      <c r="E513" s="150" t="s">
        <v>19</v>
      </c>
      <c r="F513" s="151" t="s">
        <v>870</v>
      </c>
      <c r="H513" s="152">
        <v>16.940000000000001</v>
      </c>
      <c r="I513" s="153"/>
      <c r="L513" s="148"/>
      <c r="M513" s="154"/>
      <c r="T513" s="155"/>
      <c r="AT513" s="150" t="s">
        <v>176</v>
      </c>
      <c r="AU513" s="150" t="s">
        <v>84</v>
      </c>
      <c r="AV513" s="12" t="s">
        <v>84</v>
      </c>
      <c r="AW513" s="12" t="s">
        <v>35</v>
      </c>
      <c r="AX513" s="12" t="s">
        <v>74</v>
      </c>
      <c r="AY513" s="150" t="s">
        <v>165</v>
      </c>
    </row>
    <row r="514" spans="2:65" s="13" customFormat="1" ht="10.199999999999999">
      <c r="B514" s="156"/>
      <c r="D514" s="149" t="s">
        <v>176</v>
      </c>
      <c r="E514" s="157" t="s">
        <v>19</v>
      </c>
      <c r="F514" s="158" t="s">
        <v>218</v>
      </c>
      <c r="H514" s="159">
        <v>997.85500000000002</v>
      </c>
      <c r="I514" s="160"/>
      <c r="L514" s="156"/>
      <c r="M514" s="161"/>
      <c r="T514" s="162"/>
      <c r="AT514" s="157" t="s">
        <v>176</v>
      </c>
      <c r="AU514" s="157" t="s">
        <v>84</v>
      </c>
      <c r="AV514" s="13" t="s">
        <v>172</v>
      </c>
      <c r="AW514" s="13" t="s">
        <v>35</v>
      </c>
      <c r="AX514" s="13" t="s">
        <v>82</v>
      </c>
      <c r="AY514" s="157" t="s">
        <v>165</v>
      </c>
    </row>
    <row r="515" spans="2:65" s="1" customFormat="1" ht="16.5" customHeight="1">
      <c r="B515" s="32"/>
      <c r="C515" s="163" t="s">
        <v>871</v>
      </c>
      <c r="D515" s="163" t="s">
        <v>255</v>
      </c>
      <c r="E515" s="164" t="s">
        <v>872</v>
      </c>
      <c r="F515" s="165" t="s">
        <v>873</v>
      </c>
      <c r="G515" s="166" t="s">
        <v>180</v>
      </c>
      <c r="H515" s="167">
        <v>6.5860000000000003</v>
      </c>
      <c r="I515" s="168"/>
      <c r="J515" s="169">
        <f>ROUND(I515*H515,2)</f>
        <v>0</v>
      </c>
      <c r="K515" s="165" t="s">
        <v>171</v>
      </c>
      <c r="L515" s="170"/>
      <c r="M515" s="171" t="s">
        <v>19</v>
      </c>
      <c r="N515" s="172" t="s">
        <v>45</v>
      </c>
      <c r="P515" s="140">
        <f>O515*H515</f>
        <v>0</v>
      </c>
      <c r="Q515" s="140">
        <v>0.55000000000000004</v>
      </c>
      <c r="R515" s="140">
        <f>Q515*H515</f>
        <v>3.6223000000000005</v>
      </c>
      <c r="S515" s="140">
        <v>0</v>
      </c>
      <c r="T515" s="141">
        <f>S515*H515</f>
        <v>0</v>
      </c>
      <c r="AR515" s="142" t="s">
        <v>355</v>
      </c>
      <c r="AT515" s="142" t="s">
        <v>255</v>
      </c>
      <c r="AU515" s="142" t="s">
        <v>84</v>
      </c>
      <c r="AY515" s="17" t="s">
        <v>165</v>
      </c>
      <c r="BE515" s="143">
        <f>IF(N515="základní",J515,0)</f>
        <v>0</v>
      </c>
      <c r="BF515" s="143">
        <f>IF(N515="snížená",J515,0)</f>
        <v>0</v>
      </c>
      <c r="BG515" s="143">
        <f>IF(N515="zákl. přenesená",J515,0)</f>
        <v>0</v>
      </c>
      <c r="BH515" s="143">
        <f>IF(N515="sníž. přenesená",J515,0)</f>
        <v>0</v>
      </c>
      <c r="BI515" s="143">
        <f>IF(N515="nulová",J515,0)</f>
        <v>0</v>
      </c>
      <c r="BJ515" s="17" t="s">
        <v>82</v>
      </c>
      <c r="BK515" s="143">
        <f>ROUND(I515*H515,2)</f>
        <v>0</v>
      </c>
      <c r="BL515" s="17" t="s">
        <v>261</v>
      </c>
      <c r="BM515" s="142" t="s">
        <v>874</v>
      </c>
    </row>
    <row r="516" spans="2:65" s="12" customFormat="1" ht="10.199999999999999">
      <c r="B516" s="148"/>
      <c r="D516" s="149" t="s">
        <v>176</v>
      </c>
      <c r="F516" s="151" t="s">
        <v>875</v>
      </c>
      <c r="H516" s="152">
        <v>6.5860000000000003</v>
      </c>
      <c r="I516" s="153"/>
      <c r="L516" s="148"/>
      <c r="M516" s="154"/>
      <c r="T516" s="155"/>
      <c r="AT516" s="150" t="s">
        <v>176</v>
      </c>
      <c r="AU516" s="150" t="s">
        <v>84</v>
      </c>
      <c r="AV516" s="12" t="s">
        <v>84</v>
      </c>
      <c r="AW516" s="12" t="s">
        <v>4</v>
      </c>
      <c r="AX516" s="12" t="s">
        <v>82</v>
      </c>
      <c r="AY516" s="150" t="s">
        <v>165</v>
      </c>
    </row>
    <row r="517" spans="2:65" s="1" customFormat="1" ht="37.799999999999997" customHeight="1">
      <c r="B517" s="32"/>
      <c r="C517" s="131" t="s">
        <v>876</v>
      </c>
      <c r="D517" s="131" t="s">
        <v>167</v>
      </c>
      <c r="E517" s="132" t="s">
        <v>863</v>
      </c>
      <c r="F517" s="133" t="s">
        <v>864</v>
      </c>
      <c r="G517" s="134" t="s">
        <v>351</v>
      </c>
      <c r="H517" s="135">
        <v>109.9</v>
      </c>
      <c r="I517" s="136"/>
      <c r="J517" s="137">
        <f>ROUND(I517*H517,2)</f>
        <v>0</v>
      </c>
      <c r="K517" s="133" t="s">
        <v>171</v>
      </c>
      <c r="L517" s="32"/>
      <c r="M517" s="138" t="s">
        <v>19</v>
      </c>
      <c r="N517" s="139" t="s">
        <v>45</v>
      </c>
      <c r="P517" s="140">
        <f>O517*H517</f>
        <v>0</v>
      </c>
      <c r="Q517" s="140">
        <v>0</v>
      </c>
      <c r="R517" s="140">
        <f>Q517*H517</f>
        <v>0</v>
      </c>
      <c r="S517" s="140">
        <v>0</v>
      </c>
      <c r="T517" s="141">
        <f>S517*H517</f>
        <v>0</v>
      </c>
      <c r="AR517" s="142" t="s">
        <v>261</v>
      </c>
      <c r="AT517" s="142" t="s">
        <v>167</v>
      </c>
      <c r="AU517" s="142" t="s">
        <v>84</v>
      </c>
      <c r="AY517" s="17" t="s">
        <v>165</v>
      </c>
      <c r="BE517" s="143">
        <f>IF(N517="základní",J517,0)</f>
        <v>0</v>
      </c>
      <c r="BF517" s="143">
        <f>IF(N517="snížená",J517,0)</f>
        <v>0</v>
      </c>
      <c r="BG517" s="143">
        <f>IF(N517="zákl. přenesená",J517,0)</f>
        <v>0</v>
      </c>
      <c r="BH517" s="143">
        <f>IF(N517="sníž. přenesená",J517,0)</f>
        <v>0</v>
      </c>
      <c r="BI517" s="143">
        <f>IF(N517="nulová",J517,0)</f>
        <v>0</v>
      </c>
      <c r="BJ517" s="17" t="s">
        <v>82</v>
      </c>
      <c r="BK517" s="143">
        <f>ROUND(I517*H517,2)</f>
        <v>0</v>
      </c>
      <c r="BL517" s="17" t="s">
        <v>261</v>
      </c>
      <c r="BM517" s="142" t="s">
        <v>877</v>
      </c>
    </row>
    <row r="518" spans="2:65" s="1" customFormat="1" ht="10.199999999999999">
      <c r="B518" s="32"/>
      <c r="D518" s="144" t="s">
        <v>174</v>
      </c>
      <c r="F518" s="145" t="s">
        <v>866</v>
      </c>
      <c r="I518" s="146"/>
      <c r="L518" s="32"/>
      <c r="M518" s="147"/>
      <c r="T518" s="53"/>
      <c r="AT518" s="17" t="s">
        <v>174</v>
      </c>
      <c r="AU518" s="17" t="s">
        <v>84</v>
      </c>
    </row>
    <row r="519" spans="2:65" s="12" customFormat="1" ht="10.199999999999999">
      <c r="B519" s="148"/>
      <c r="D519" s="149" t="s">
        <v>176</v>
      </c>
      <c r="E519" s="150" t="s">
        <v>19</v>
      </c>
      <c r="F519" s="151" t="s">
        <v>878</v>
      </c>
      <c r="H519" s="152">
        <v>80</v>
      </c>
      <c r="I519" s="153"/>
      <c r="L519" s="148"/>
      <c r="M519" s="154"/>
      <c r="T519" s="155"/>
      <c r="AT519" s="150" t="s">
        <v>176</v>
      </c>
      <c r="AU519" s="150" t="s">
        <v>84</v>
      </c>
      <c r="AV519" s="12" t="s">
        <v>84</v>
      </c>
      <c r="AW519" s="12" t="s">
        <v>35</v>
      </c>
      <c r="AX519" s="12" t="s">
        <v>74</v>
      </c>
      <c r="AY519" s="150" t="s">
        <v>165</v>
      </c>
    </row>
    <row r="520" spans="2:65" s="12" customFormat="1" ht="10.199999999999999">
      <c r="B520" s="148"/>
      <c r="D520" s="149" t="s">
        <v>176</v>
      </c>
      <c r="E520" s="150" t="s">
        <v>19</v>
      </c>
      <c r="F520" s="151" t="s">
        <v>879</v>
      </c>
      <c r="H520" s="152">
        <v>4.9000000000000004</v>
      </c>
      <c r="I520" s="153"/>
      <c r="L520" s="148"/>
      <c r="M520" s="154"/>
      <c r="T520" s="155"/>
      <c r="AT520" s="150" t="s">
        <v>176</v>
      </c>
      <c r="AU520" s="150" t="s">
        <v>84</v>
      </c>
      <c r="AV520" s="12" t="s">
        <v>84</v>
      </c>
      <c r="AW520" s="12" t="s">
        <v>35</v>
      </c>
      <c r="AX520" s="12" t="s">
        <v>74</v>
      </c>
      <c r="AY520" s="150" t="s">
        <v>165</v>
      </c>
    </row>
    <row r="521" spans="2:65" s="12" customFormat="1" ht="10.199999999999999">
      <c r="B521" s="148"/>
      <c r="D521" s="149" t="s">
        <v>176</v>
      </c>
      <c r="E521" s="150" t="s">
        <v>19</v>
      </c>
      <c r="F521" s="151" t="s">
        <v>880</v>
      </c>
      <c r="H521" s="152">
        <v>25</v>
      </c>
      <c r="I521" s="153"/>
      <c r="L521" s="148"/>
      <c r="M521" s="154"/>
      <c r="T521" s="155"/>
      <c r="AT521" s="150" t="s">
        <v>176</v>
      </c>
      <c r="AU521" s="150" t="s">
        <v>84</v>
      </c>
      <c r="AV521" s="12" t="s">
        <v>84</v>
      </c>
      <c r="AW521" s="12" t="s">
        <v>35</v>
      </c>
      <c r="AX521" s="12" t="s">
        <v>74</v>
      </c>
      <c r="AY521" s="150" t="s">
        <v>165</v>
      </c>
    </row>
    <row r="522" spans="2:65" s="13" customFormat="1" ht="10.199999999999999">
      <c r="B522" s="156"/>
      <c r="D522" s="149" t="s">
        <v>176</v>
      </c>
      <c r="E522" s="157" t="s">
        <v>19</v>
      </c>
      <c r="F522" s="158" t="s">
        <v>218</v>
      </c>
      <c r="H522" s="159">
        <v>109.9</v>
      </c>
      <c r="I522" s="160"/>
      <c r="L522" s="156"/>
      <c r="M522" s="161"/>
      <c r="T522" s="162"/>
      <c r="AT522" s="157" t="s">
        <v>176</v>
      </c>
      <c r="AU522" s="157" t="s">
        <v>84</v>
      </c>
      <c r="AV522" s="13" t="s">
        <v>172</v>
      </c>
      <c r="AW522" s="13" t="s">
        <v>35</v>
      </c>
      <c r="AX522" s="13" t="s">
        <v>82</v>
      </c>
      <c r="AY522" s="157" t="s">
        <v>165</v>
      </c>
    </row>
    <row r="523" spans="2:65" s="1" customFormat="1" ht="37.799999999999997" customHeight="1">
      <c r="B523" s="32"/>
      <c r="C523" s="131" t="s">
        <v>881</v>
      </c>
      <c r="D523" s="131" t="s">
        <v>167</v>
      </c>
      <c r="E523" s="132" t="s">
        <v>882</v>
      </c>
      <c r="F523" s="133" t="s">
        <v>883</v>
      </c>
      <c r="G523" s="134" t="s">
        <v>351</v>
      </c>
      <c r="H523" s="135">
        <v>228.5</v>
      </c>
      <c r="I523" s="136"/>
      <c r="J523" s="137">
        <f>ROUND(I523*H523,2)</f>
        <v>0</v>
      </c>
      <c r="K523" s="133" t="s">
        <v>171</v>
      </c>
      <c r="L523" s="32"/>
      <c r="M523" s="138" t="s">
        <v>19</v>
      </c>
      <c r="N523" s="139" t="s">
        <v>45</v>
      </c>
      <c r="P523" s="140">
        <f>O523*H523</f>
        <v>0</v>
      </c>
      <c r="Q523" s="140">
        <v>0</v>
      </c>
      <c r="R523" s="140">
        <f>Q523*H523</f>
        <v>0</v>
      </c>
      <c r="S523" s="140">
        <v>0</v>
      </c>
      <c r="T523" s="141">
        <f>S523*H523</f>
        <v>0</v>
      </c>
      <c r="AR523" s="142" t="s">
        <v>261</v>
      </c>
      <c r="AT523" s="142" t="s">
        <v>167</v>
      </c>
      <c r="AU523" s="142" t="s">
        <v>84</v>
      </c>
      <c r="AY523" s="17" t="s">
        <v>165</v>
      </c>
      <c r="BE523" s="143">
        <f>IF(N523="základní",J523,0)</f>
        <v>0</v>
      </c>
      <c r="BF523" s="143">
        <f>IF(N523="snížená",J523,0)</f>
        <v>0</v>
      </c>
      <c r="BG523" s="143">
        <f>IF(N523="zákl. přenesená",J523,0)</f>
        <v>0</v>
      </c>
      <c r="BH523" s="143">
        <f>IF(N523="sníž. přenesená",J523,0)</f>
        <v>0</v>
      </c>
      <c r="BI523" s="143">
        <f>IF(N523="nulová",J523,0)</f>
        <v>0</v>
      </c>
      <c r="BJ523" s="17" t="s">
        <v>82</v>
      </c>
      <c r="BK523" s="143">
        <f>ROUND(I523*H523,2)</f>
        <v>0</v>
      </c>
      <c r="BL523" s="17" t="s">
        <v>261</v>
      </c>
      <c r="BM523" s="142" t="s">
        <v>884</v>
      </c>
    </row>
    <row r="524" spans="2:65" s="1" customFormat="1" ht="10.199999999999999">
      <c r="B524" s="32"/>
      <c r="D524" s="144" t="s">
        <v>174</v>
      </c>
      <c r="F524" s="145" t="s">
        <v>885</v>
      </c>
      <c r="I524" s="146"/>
      <c r="L524" s="32"/>
      <c r="M524" s="147"/>
      <c r="T524" s="53"/>
      <c r="AT524" s="17" t="s">
        <v>174</v>
      </c>
      <c r="AU524" s="17" t="s">
        <v>84</v>
      </c>
    </row>
    <row r="525" spans="2:65" s="12" customFormat="1" ht="10.199999999999999">
      <c r="B525" s="148"/>
      <c r="D525" s="149" t="s">
        <v>176</v>
      </c>
      <c r="E525" s="150" t="s">
        <v>19</v>
      </c>
      <c r="F525" s="151" t="s">
        <v>886</v>
      </c>
      <c r="H525" s="152">
        <v>186</v>
      </c>
      <c r="I525" s="153"/>
      <c r="L525" s="148"/>
      <c r="M525" s="154"/>
      <c r="T525" s="155"/>
      <c r="AT525" s="150" t="s">
        <v>176</v>
      </c>
      <c r="AU525" s="150" t="s">
        <v>84</v>
      </c>
      <c r="AV525" s="12" t="s">
        <v>84</v>
      </c>
      <c r="AW525" s="12" t="s">
        <v>35</v>
      </c>
      <c r="AX525" s="12" t="s">
        <v>74</v>
      </c>
      <c r="AY525" s="150" t="s">
        <v>165</v>
      </c>
    </row>
    <row r="526" spans="2:65" s="12" customFormat="1" ht="10.199999999999999">
      <c r="B526" s="148"/>
      <c r="D526" s="149" t="s">
        <v>176</v>
      </c>
      <c r="E526" s="150" t="s">
        <v>19</v>
      </c>
      <c r="F526" s="151" t="s">
        <v>887</v>
      </c>
      <c r="H526" s="152">
        <v>23.8</v>
      </c>
      <c r="I526" s="153"/>
      <c r="L526" s="148"/>
      <c r="M526" s="154"/>
      <c r="T526" s="155"/>
      <c r="AT526" s="150" t="s">
        <v>176</v>
      </c>
      <c r="AU526" s="150" t="s">
        <v>84</v>
      </c>
      <c r="AV526" s="12" t="s">
        <v>84</v>
      </c>
      <c r="AW526" s="12" t="s">
        <v>35</v>
      </c>
      <c r="AX526" s="12" t="s">
        <v>74</v>
      </c>
      <c r="AY526" s="150" t="s">
        <v>165</v>
      </c>
    </row>
    <row r="527" spans="2:65" s="12" customFormat="1" ht="10.199999999999999">
      <c r="B527" s="148"/>
      <c r="D527" s="149" t="s">
        <v>176</v>
      </c>
      <c r="E527" s="150" t="s">
        <v>19</v>
      </c>
      <c r="F527" s="151" t="s">
        <v>888</v>
      </c>
      <c r="H527" s="152">
        <v>18.7</v>
      </c>
      <c r="I527" s="153"/>
      <c r="L527" s="148"/>
      <c r="M527" s="154"/>
      <c r="T527" s="155"/>
      <c r="AT527" s="150" t="s">
        <v>176</v>
      </c>
      <c r="AU527" s="150" t="s">
        <v>84</v>
      </c>
      <c r="AV527" s="12" t="s">
        <v>84</v>
      </c>
      <c r="AW527" s="12" t="s">
        <v>35</v>
      </c>
      <c r="AX527" s="12" t="s">
        <v>74</v>
      </c>
      <c r="AY527" s="150" t="s">
        <v>165</v>
      </c>
    </row>
    <row r="528" spans="2:65" s="13" customFormat="1" ht="10.199999999999999">
      <c r="B528" s="156"/>
      <c r="D528" s="149" t="s">
        <v>176</v>
      </c>
      <c r="E528" s="157" t="s">
        <v>19</v>
      </c>
      <c r="F528" s="158" t="s">
        <v>218</v>
      </c>
      <c r="H528" s="159">
        <v>228.5</v>
      </c>
      <c r="I528" s="160"/>
      <c r="L528" s="156"/>
      <c r="M528" s="161"/>
      <c r="T528" s="162"/>
      <c r="AT528" s="157" t="s">
        <v>176</v>
      </c>
      <c r="AU528" s="157" t="s">
        <v>84</v>
      </c>
      <c r="AV528" s="13" t="s">
        <v>172</v>
      </c>
      <c r="AW528" s="13" t="s">
        <v>35</v>
      </c>
      <c r="AX528" s="13" t="s">
        <v>82</v>
      </c>
      <c r="AY528" s="157" t="s">
        <v>165</v>
      </c>
    </row>
    <row r="529" spans="2:65" s="1" customFormat="1" ht="37.799999999999997" customHeight="1">
      <c r="B529" s="32"/>
      <c r="C529" s="131" t="s">
        <v>889</v>
      </c>
      <c r="D529" s="131" t="s">
        <v>167</v>
      </c>
      <c r="E529" s="132" t="s">
        <v>890</v>
      </c>
      <c r="F529" s="133" t="s">
        <v>891</v>
      </c>
      <c r="G529" s="134" t="s">
        <v>351</v>
      </c>
      <c r="H529" s="135">
        <v>38.9</v>
      </c>
      <c r="I529" s="136"/>
      <c r="J529" s="137">
        <f>ROUND(I529*H529,2)</f>
        <v>0</v>
      </c>
      <c r="K529" s="133" t="s">
        <v>171</v>
      </c>
      <c r="L529" s="32"/>
      <c r="M529" s="138" t="s">
        <v>19</v>
      </c>
      <c r="N529" s="139" t="s">
        <v>45</v>
      </c>
      <c r="P529" s="140">
        <f>O529*H529</f>
        <v>0</v>
      </c>
      <c r="Q529" s="140">
        <v>0</v>
      </c>
      <c r="R529" s="140">
        <f>Q529*H529</f>
        <v>0</v>
      </c>
      <c r="S529" s="140">
        <v>0</v>
      </c>
      <c r="T529" s="141">
        <f>S529*H529</f>
        <v>0</v>
      </c>
      <c r="AR529" s="142" t="s">
        <v>261</v>
      </c>
      <c r="AT529" s="142" t="s">
        <v>167</v>
      </c>
      <c r="AU529" s="142" t="s">
        <v>84</v>
      </c>
      <c r="AY529" s="17" t="s">
        <v>165</v>
      </c>
      <c r="BE529" s="143">
        <f>IF(N529="základní",J529,0)</f>
        <v>0</v>
      </c>
      <c r="BF529" s="143">
        <f>IF(N529="snížená",J529,0)</f>
        <v>0</v>
      </c>
      <c r="BG529" s="143">
        <f>IF(N529="zákl. přenesená",J529,0)</f>
        <v>0</v>
      </c>
      <c r="BH529" s="143">
        <f>IF(N529="sníž. přenesená",J529,0)</f>
        <v>0</v>
      </c>
      <c r="BI529" s="143">
        <f>IF(N529="nulová",J529,0)</f>
        <v>0</v>
      </c>
      <c r="BJ529" s="17" t="s">
        <v>82</v>
      </c>
      <c r="BK529" s="143">
        <f>ROUND(I529*H529,2)</f>
        <v>0</v>
      </c>
      <c r="BL529" s="17" t="s">
        <v>261</v>
      </c>
      <c r="BM529" s="142" t="s">
        <v>892</v>
      </c>
    </row>
    <row r="530" spans="2:65" s="1" customFormat="1" ht="10.199999999999999">
      <c r="B530" s="32"/>
      <c r="D530" s="144" t="s">
        <v>174</v>
      </c>
      <c r="F530" s="145" t="s">
        <v>893</v>
      </c>
      <c r="I530" s="146"/>
      <c r="L530" s="32"/>
      <c r="M530" s="147"/>
      <c r="T530" s="53"/>
      <c r="AT530" s="17" t="s">
        <v>174</v>
      </c>
      <c r="AU530" s="17" t="s">
        <v>84</v>
      </c>
    </row>
    <row r="531" spans="2:65" s="12" customFormat="1" ht="10.199999999999999">
      <c r="B531" s="148"/>
      <c r="D531" s="149" t="s">
        <v>176</v>
      </c>
      <c r="E531" s="150" t="s">
        <v>19</v>
      </c>
      <c r="F531" s="151" t="s">
        <v>894</v>
      </c>
      <c r="H531" s="152">
        <v>30.3</v>
      </c>
      <c r="I531" s="153"/>
      <c r="L531" s="148"/>
      <c r="M531" s="154"/>
      <c r="T531" s="155"/>
      <c r="AT531" s="150" t="s">
        <v>176</v>
      </c>
      <c r="AU531" s="150" t="s">
        <v>84</v>
      </c>
      <c r="AV531" s="12" t="s">
        <v>84</v>
      </c>
      <c r="AW531" s="12" t="s">
        <v>35</v>
      </c>
      <c r="AX531" s="12" t="s">
        <v>74</v>
      </c>
      <c r="AY531" s="150" t="s">
        <v>165</v>
      </c>
    </row>
    <row r="532" spans="2:65" s="12" customFormat="1" ht="10.199999999999999">
      <c r="B532" s="148"/>
      <c r="D532" s="149" t="s">
        <v>176</v>
      </c>
      <c r="E532" s="150" t="s">
        <v>19</v>
      </c>
      <c r="F532" s="151" t="s">
        <v>895</v>
      </c>
      <c r="H532" s="152">
        <v>8.6</v>
      </c>
      <c r="I532" s="153"/>
      <c r="L532" s="148"/>
      <c r="M532" s="154"/>
      <c r="T532" s="155"/>
      <c r="AT532" s="150" t="s">
        <v>176</v>
      </c>
      <c r="AU532" s="150" t="s">
        <v>84</v>
      </c>
      <c r="AV532" s="12" t="s">
        <v>84</v>
      </c>
      <c r="AW532" s="12" t="s">
        <v>35</v>
      </c>
      <c r="AX532" s="12" t="s">
        <v>74</v>
      </c>
      <c r="AY532" s="150" t="s">
        <v>165</v>
      </c>
    </row>
    <row r="533" spans="2:65" s="13" customFormat="1" ht="10.199999999999999">
      <c r="B533" s="156"/>
      <c r="D533" s="149" t="s">
        <v>176</v>
      </c>
      <c r="E533" s="157" t="s">
        <v>19</v>
      </c>
      <c r="F533" s="158" t="s">
        <v>218</v>
      </c>
      <c r="H533" s="159">
        <v>38.9</v>
      </c>
      <c r="I533" s="160"/>
      <c r="L533" s="156"/>
      <c r="M533" s="161"/>
      <c r="T533" s="162"/>
      <c r="AT533" s="157" t="s">
        <v>176</v>
      </c>
      <c r="AU533" s="157" t="s">
        <v>84</v>
      </c>
      <c r="AV533" s="13" t="s">
        <v>172</v>
      </c>
      <c r="AW533" s="13" t="s">
        <v>35</v>
      </c>
      <c r="AX533" s="13" t="s">
        <v>82</v>
      </c>
      <c r="AY533" s="157" t="s">
        <v>165</v>
      </c>
    </row>
    <row r="534" spans="2:65" s="1" customFormat="1" ht="37.799999999999997" customHeight="1">
      <c r="B534" s="32"/>
      <c r="C534" s="131" t="s">
        <v>896</v>
      </c>
      <c r="D534" s="131" t="s">
        <v>167</v>
      </c>
      <c r="E534" s="132" t="s">
        <v>897</v>
      </c>
      <c r="F534" s="133" t="s">
        <v>898</v>
      </c>
      <c r="G534" s="134" t="s">
        <v>351</v>
      </c>
      <c r="H534" s="135">
        <v>13.5</v>
      </c>
      <c r="I534" s="136"/>
      <c r="J534" s="137">
        <f>ROUND(I534*H534,2)</f>
        <v>0</v>
      </c>
      <c r="K534" s="133" t="s">
        <v>171</v>
      </c>
      <c r="L534" s="32"/>
      <c r="M534" s="138" t="s">
        <v>19</v>
      </c>
      <c r="N534" s="139" t="s">
        <v>45</v>
      </c>
      <c r="P534" s="140">
        <f>O534*H534</f>
        <v>0</v>
      </c>
      <c r="Q534" s="140">
        <v>0</v>
      </c>
      <c r="R534" s="140">
        <f>Q534*H534</f>
        <v>0</v>
      </c>
      <c r="S534" s="140">
        <v>0</v>
      </c>
      <c r="T534" s="141">
        <f>S534*H534</f>
        <v>0</v>
      </c>
      <c r="AR534" s="142" t="s">
        <v>261</v>
      </c>
      <c r="AT534" s="142" t="s">
        <v>167</v>
      </c>
      <c r="AU534" s="142" t="s">
        <v>84</v>
      </c>
      <c r="AY534" s="17" t="s">
        <v>165</v>
      </c>
      <c r="BE534" s="143">
        <f>IF(N534="základní",J534,0)</f>
        <v>0</v>
      </c>
      <c r="BF534" s="143">
        <f>IF(N534="snížená",J534,0)</f>
        <v>0</v>
      </c>
      <c r="BG534" s="143">
        <f>IF(N534="zákl. přenesená",J534,0)</f>
        <v>0</v>
      </c>
      <c r="BH534" s="143">
        <f>IF(N534="sníž. přenesená",J534,0)</f>
        <v>0</v>
      </c>
      <c r="BI534" s="143">
        <f>IF(N534="nulová",J534,0)</f>
        <v>0</v>
      </c>
      <c r="BJ534" s="17" t="s">
        <v>82</v>
      </c>
      <c r="BK534" s="143">
        <f>ROUND(I534*H534,2)</f>
        <v>0</v>
      </c>
      <c r="BL534" s="17" t="s">
        <v>261</v>
      </c>
      <c r="BM534" s="142" t="s">
        <v>899</v>
      </c>
    </row>
    <row r="535" spans="2:65" s="1" customFormat="1" ht="10.199999999999999">
      <c r="B535" s="32"/>
      <c r="D535" s="144" t="s">
        <v>174</v>
      </c>
      <c r="F535" s="145" t="s">
        <v>900</v>
      </c>
      <c r="I535" s="146"/>
      <c r="L535" s="32"/>
      <c r="M535" s="147"/>
      <c r="T535" s="53"/>
      <c r="AT535" s="17" t="s">
        <v>174</v>
      </c>
      <c r="AU535" s="17" t="s">
        <v>84</v>
      </c>
    </row>
    <row r="536" spans="2:65" s="12" customFormat="1" ht="10.199999999999999">
      <c r="B536" s="148"/>
      <c r="D536" s="149" t="s">
        <v>176</v>
      </c>
      <c r="E536" s="150" t="s">
        <v>19</v>
      </c>
      <c r="F536" s="151" t="s">
        <v>901</v>
      </c>
      <c r="H536" s="152">
        <v>10.1</v>
      </c>
      <c r="I536" s="153"/>
      <c r="L536" s="148"/>
      <c r="M536" s="154"/>
      <c r="T536" s="155"/>
      <c r="AT536" s="150" t="s">
        <v>176</v>
      </c>
      <c r="AU536" s="150" t="s">
        <v>84</v>
      </c>
      <c r="AV536" s="12" t="s">
        <v>84</v>
      </c>
      <c r="AW536" s="12" t="s">
        <v>35</v>
      </c>
      <c r="AX536" s="12" t="s">
        <v>74</v>
      </c>
      <c r="AY536" s="150" t="s">
        <v>165</v>
      </c>
    </row>
    <row r="537" spans="2:65" s="12" customFormat="1" ht="10.199999999999999">
      <c r="B537" s="148"/>
      <c r="D537" s="149" t="s">
        <v>176</v>
      </c>
      <c r="E537" s="150" t="s">
        <v>19</v>
      </c>
      <c r="F537" s="151" t="s">
        <v>902</v>
      </c>
      <c r="H537" s="152">
        <v>3.4</v>
      </c>
      <c r="I537" s="153"/>
      <c r="L537" s="148"/>
      <c r="M537" s="154"/>
      <c r="T537" s="155"/>
      <c r="AT537" s="150" t="s">
        <v>176</v>
      </c>
      <c r="AU537" s="150" t="s">
        <v>84</v>
      </c>
      <c r="AV537" s="12" t="s">
        <v>84</v>
      </c>
      <c r="AW537" s="12" t="s">
        <v>35</v>
      </c>
      <c r="AX537" s="12" t="s">
        <v>74</v>
      </c>
      <c r="AY537" s="150" t="s">
        <v>165</v>
      </c>
    </row>
    <row r="538" spans="2:65" s="13" customFormat="1" ht="10.199999999999999">
      <c r="B538" s="156"/>
      <c r="D538" s="149" t="s">
        <v>176</v>
      </c>
      <c r="E538" s="157" t="s">
        <v>19</v>
      </c>
      <c r="F538" s="158" t="s">
        <v>218</v>
      </c>
      <c r="H538" s="159">
        <v>13.5</v>
      </c>
      <c r="I538" s="160"/>
      <c r="L538" s="156"/>
      <c r="M538" s="161"/>
      <c r="T538" s="162"/>
      <c r="AT538" s="157" t="s">
        <v>176</v>
      </c>
      <c r="AU538" s="157" t="s">
        <v>84</v>
      </c>
      <c r="AV538" s="13" t="s">
        <v>172</v>
      </c>
      <c r="AW538" s="13" t="s">
        <v>35</v>
      </c>
      <c r="AX538" s="13" t="s">
        <v>82</v>
      </c>
      <c r="AY538" s="157" t="s">
        <v>165</v>
      </c>
    </row>
    <row r="539" spans="2:65" s="1" customFormat="1" ht="16.5" customHeight="1">
      <c r="B539" s="32"/>
      <c r="C539" s="163" t="s">
        <v>903</v>
      </c>
      <c r="D539" s="163" t="s">
        <v>255</v>
      </c>
      <c r="E539" s="164" t="s">
        <v>904</v>
      </c>
      <c r="F539" s="165" t="s">
        <v>905</v>
      </c>
      <c r="G539" s="166" t="s">
        <v>180</v>
      </c>
      <c r="H539" s="167">
        <v>6.6989999999999998</v>
      </c>
      <c r="I539" s="168"/>
      <c r="J539" s="169">
        <f>ROUND(I539*H539,2)</f>
        <v>0</v>
      </c>
      <c r="K539" s="165" t="s">
        <v>171</v>
      </c>
      <c r="L539" s="170"/>
      <c r="M539" s="171" t="s">
        <v>19</v>
      </c>
      <c r="N539" s="172" t="s">
        <v>45</v>
      </c>
      <c r="P539" s="140">
        <f>O539*H539</f>
        <v>0</v>
      </c>
      <c r="Q539" s="140">
        <v>0.55000000000000004</v>
      </c>
      <c r="R539" s="140">
        <f>Q539*H539</f>
        <v>3.68445</v>
      </c>
      <c r="S539" s="140">
        <v>0</v>
      </c>
      <c r="T539" s="141">
        <f>S539*H539</f>
        <v>0</v>
      </c>
      <c r="AR539" s="142" t="s">
        <v>355</v>
      </c>
      <c r="AT539" s="142" t="s">
        <v>255</v>
      </c>
      <c r="AU539" s="142" t="s">
        <v>84</v>
      </c>
      <c r="AY539" s="17" t="s">
        <v>165</v>
      </c>
      <c r="BE539" s="143">
        <f>IF(N539="základní",J539,0)</f>
        <v>0</v>
      </c>
      <c r="BF539" s="143">
        <f>IF(N539="snížená",J539,0)</f>
        <v>0</v>
      </c>
      <c r="BG539" s="143">
        <f>IF(N539="zákl. přenesená",J539,0)</f>
        <v>0</v>
      </c>
      <c r="BH539" s="143">
        <f>IF(N539="sníž. přenesená",J539,0)</f>
        <v>0</v>
      </c>
      <c r="BI539" s="143">
        <f>IF(N539="nulová",J539,0)</f>
        <v>0</v>
      </c>
      <c r="BJ539" s="17" t="s">
        <v>82</v>
      </c>
      <c r="BK539" s="143">
        <f>ROUND(I539*H539,2)</f>
        <v>0</v>
      </c>
      <c r="BL539" s="17" t="s">
        <v>261</v>
      </c>
      <c r="BM539" s="142" t="s">
        <v>906</v>
      </c>
    </row>
    <row r="540" spans="2:65" s="12" customFormat="1" ht="10.199999999999999">
      <c r="B540" s="148"/>
      <c r="D540" s="149" t="s">
        <v>176</v>
      </c>
      <c r="E540" s="150" t="s">
        <v>19</v>
      </c>
      <c r="F540" s="151" t="s">
        <v>907</v>
      </c>
      <c r="H540" s="152">
        <v>6.09</v>
      </c>
      <c r="I540" s="153"/>
      <c r="L540" s="148"/>
      <c r="M540" s="154"/>
      <c r="T540" s="155"/>
      <c r="AT540" s="150" t="s">
        <v>176</v>
      </c>
      <c r="AU540" s="150" t="s">
        <v>84</v>
      </c>
      <c r="AV540" s="12" t="s">
        <v>84</v>
      </c>
      <c r="AW540" s="12" t="s">
        <v>35</v>
      </c>
      <c r="AX540" s="12" t="s">
        <v>82</v>
      </c>
      <c r="AY540" s="150" t="s">
        <v>165</v>
      </c>
    </row>
    <row r="541" spans="2:65" s="12" customFormat="1" ht="10.199999999999999">
      <c r="B541" s="148"/>
      <c r="D541" s="149" t="s">
        <v>176</v>
      </c>
      <c r="F541" s="151" t="s">
        <v>908</v>
      </c>
      <c r="H541" s="152">
        <v>6.6989999999999998</v>
      </c>
      <c r="I541" s="153"/>
      <c r="L541" s="148"/>
      <c r="M541" s="154"/>
      <c r="T541" s="155"/>
      <c r="AT541" s="150" t="s">
        <v>176</v>
      </c>
      <c r="AU541" s="150" t="s">
        <v>84</v>
      </c>
      <c r="AV541" s="12" t="s">
        <v>84</v>
      </c>
      <c r="AW541" s="12" t="s">
        <v>4</v>
      </c>
      <c r="AX541" s="12" t="s">
        <v>82</v>
      </c>
      <c r="AY541" s="150" t="s">
        <v>165</v>
      </c>
    </row>
    <row r="542" spans="2:65" s="1" customFormat="1" ht="16.5" customHeight="1">
      <c r="B542" s="32"/>
      <c r="C542" s="131" t="s">
        <v>909</v>
      </c>
      <c r="D542" s="131" t="s">
        <v>167</v>
      </c>
      <c r="E542" s="132" t="s">
        <v>910</v>
      </c>
      <c r="F542" s="133" t="s">
        <v>911</v>
      </c>
      <c r="G542" s="134" t="s">
        <v>351</v>
      </c>
      <c r="H542" s="135">
        <v>162</v>
      </c>
      <c r="I542" s="136"/>
      <c r="J542" s="137">
        <f>ROUND(I542*H542,2)</f>
        <v>0</v>
      </c>
      <c r="K542" s="133" t="s">
        <v>19</v>
      </c>
      <c r="L542" s="32"/>
      <c r="M542" s="138" t="s">
        <v>19</v>
      </c>
      <c r="N542" s="139" t="s">
        <v>45</v>
      </c>
      <c r="P542" s="140">
        <f>O542*H542</f>
        <v>0</v>
      </c>
      <c r="Q542" s="140">
        <v>1E-4</v>
      </c>
      <c r="R542" s="140">
        <f>Q542*H542</f>
        <v>1.6199999999999999E-2</v>
      </c>
      <c r="S542" s="140">
        <v>0</v>
      </c>
      <c r="T542" s="141">
        <f>S542*H542</f>
        <v>0</v>
      </c>
      <c r="AR542" s="142" t="s">
        <v>261</v>
      </c>
      <c r="AT542" s="142" t="s">
        <v>167</v>
      </c>
      <c r="AU542" s="142" t="s">
        <v>84</v>
      </c>
      <c r="AY542" s="17" t="s">
        <v>165</v>
      </c>
      <c r="BE542" s="143">
        <f>IF(N542="základní",J542,0)</f>
        <v>0</v>
      </c>
      <c r="BF542" s="143">
        <f>IF(N542="snížená",J542,0)</f>
        <v>0</v>
      </c>
      <c r="BG542" s="143">
        <f>IF(N542="zákl. přenesená",J542,0)</f>
        <v>0</v>
      </c>
      <c r="BH542" s="143">
        <f>IF(N542="sníž. přenesená",J542,0)</f>
        <v>0</v>
      </c>
      <c r="BI542" s="143">
        <f>IF(N542="nulová",J542,0)</f>
        <v>0</v>
      </c>
      <c r="BJ542" s="17" t="s">
        <v>82</v>
      </c>
      <c r="BK542" s="143">
        <f>ROUND(I542*H542,2)</f>
        <v>0</v>
      </c>
      <c r="BL542" s="17" t="s">
        <v>261</v>
      </c>
      <c r="BM542" s="142" t="s">
        <v>912</v>
      </c>
    </row>
    <row r="543" spans="2:65" s="12" customFormat="1" ht="10.199999999999999">
      <c r="B543" s="148"/>
      <c r="D543" s="149" t="s">
        <v>176</v>
      </c>
      <c r="E543" s="150" t="s">
        <v>19</v>
      </c>
      <c r="F543" s="151" t="s">
        <v>913</v>
      </c>
      <c r="H543" s="152">
        <v>162</v>
      </c>
      <c r="I543" s="153"/>
      <c r="L543" s="148"/>
      <c r="M543" s="154"/>
      <c r="T543" s="155"/>
      <c r="AT543" s="150" t="s">
        <v>176</v>
      </c>
      <c r="AU543" s="150" t="s">
        <v>84</v>
      </c>
      <c r="AV543" s="12" t="s">
        <v>84</v>
      </c>
      <c r="AW543" s="12" t="s">
        <v>35</v>
      </c>
      <c r="AX543" s="12" t="s">
        <v>82</v>
      </c>
      <c r="AY543" s="150" t="s">
        <v>165</v>
      </c>
    </row>
    <row r="544" spans="2:65" s="1" customFormat="1" ht="16.5" customHeight="1">
      <c r="B544" s="32"/>
      <c r="C544" s="163" t="s">
        <v>914</v>
      </c>
      <c r="D544" s="163" t="s">
        <v>255</v>
      </c>
      <c r="E544" s="164" t="s">
        <v>915</v>
      </c>
      <c r="F544" s="165" t="s">
        <v>916</v>
      </c>
      <c r="G544" s="166" t="s">
        <v>180</v>
      </c>
      <c r="H544" s="167">
        <v>5.226</v>
      </c>
      <c r="I544" s="168"/>
      <c r="J544" s="169">
        <f>ROUND(I544*H544,2)</f>
        <v>0</v>
      </c>
      <c r="K544" s="165" t="s">
        <v>19</v>
      </c>
      <c r="L544" s="170"/>
      <c r="M544" s="171" t="s">
        <v>19</v>
      </c>
      <c r="N544" s="172" t="s">
        <v>45</v>
      </c>
      <c r="P544" s="140">
        <f>O544*H544</f>
        <v>0</v>
      </c>
      <c r="Q544" s="140">
        <v>0.55000000000000004</v>
      </c>
      <c r="R544" s="140">
        <f>Q544*H544</f>
        <v>2.8743000000000003</v>
      </c>
      <c r="S544" s="140">
        <v>0</v>
      </c>
      <c r="T544" s="141">
        <f>S544*H544</f>
        <v>0</v>
      </c>
      <c r="AR544" s="142" t="s">
        <v>355</v>
      </c>
      <c r="AT544" s="142" t="s">
        <v>255</v>
      </c>
      <c r="AU544" s="142" t="s">
        <v>84</v>
      </c>
      <c r="AY544" s="17" t="s">
        <v>165</v>
      </c>
      <c r="BE544" s="143">
        <f>IF(N544="základní",J544,0)</f>
        <v>0</v>
      </c>
      <c r="BF544" s="143">
        <f>IF(N544="snížená",J544,0)</f>
        <v>0</v>
      </c>
      <c r="BG544" s="143">
        <f>IF(N544="zákl. přenesená",J544,0)</f>
        <v>0</v>
      </c>
      <c r="BH544" s="143">
        <f>IF(N544="sníž. přenesená",J544,0)</f>
        <v>0</v>
      </c>
      <c r="BI544" s="143">
        <f>IF(N544="nulová",J544,0)</f>
        <v>0</v>
      </c>
      <c r="BJ544" s="17" t="s">
        <v>82</v>
      </c>
      <c r="BK544" s="143">
        <f>ROUND(I544*H544,2)</f>
        <v>0</v>
      </c>
      <c r="BL544" s="17" t="s">
        <v>261</v>
      </c>
      <c r="BM544" s="142" t="s">
        <v>917</v>
      </c>
    </row>
    <row r="545" spans="2:65" s="1" customFormat="1" ht="24.15" customHeight="1">
      <c r="B545" s="32"/>
      <c r="C545" s="131" t="s">
        <v>918</v>
      </c>
      <c r="D545" s="131" t="s">
        <v>167</v>
      </c>
      <c r="E545" s="132" t="s">
        <v>919</v>
      </c>
      <c r="F545" s="133" t="s">
        <v>920</v>
      </c>
      <c r="G545" s="134" t="s">
        <v>170</v>
      </c>
      <c r="H545" s="135">
        <v>8.98</v>
      </c>
      <c r="I545" s="136"/>
      <c r="J545" s="137">
        <f>ROUND(I545*H545,2)</f>
        <v>0</v>
      </c>
      <c r="K545" s="133" t="s">
        <v>171</v>
      </c>
      <c r="L545" s="32"/>
      <c r="M545" s="138" t="s">
        <v>19</v>
      </c>
      <c r="N545" s="139" t="s">
        <v>45</v>
      </c>
      <c r="P545" s="140">
        <f>O545*H545</f>
        <v>0</v>
      </c>
      <c r="Q545" s="140">
        <v>1.159E-2</v>
      </c>
      <c r="R545" s="140">
        <f>Q545*H545</f>
        <v>0.1040782</v>
      </c>
      <c r="S545" s="140">
        <v>0</v>
      </c>
      <c r="T545" s="141">
        <f>S545*H545</f>
        <v>0</v>
      </c>
      <c r="AR545" s="142" t="s">
        <v>261</v>
      </c>
      <c r="AT545" s="142" t="s">
        <v>167</v>
      </c>
      <c r="AU545" s="142" t="s">
        <v>84</v>
      </c>
      <c r="AY545" s="17" t="s">
        <v>165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7" t="s">
        <v>82</v>
      </c>
      <c r="BK545" s="143">
        <f>ROUND(I545*H545,2)</f>
        <v>0</v>
      </c>
      <c r="BL545" s="17" t="s">
        <v>261</v>
      </c>
      <c r="BM545" s="142" t="s">
        <v>921</v>
      </c>
    </row>
    <row r="546" spans="2:65" s="1" customFormat="1" ht="10.199999999999999">
      <c r="B546" s="32"/>
      <c r="D546" s="144" t="s">
        <v>174</v>
      </c>
      <c r="F546" s="145" t="s">
        <v>922</v>
      </c>
      <c r="I546" s="146"/>
      <c r="L546" s="32"/>
      <c r="M546" s="147"/>
      <c r="T546" s="53"/>
      <c r="AT546" s="17" t="s">
        <v>174</v>
      </c>
      <c r="AU546" s="17" t="s">
        <v>84</v>
      </c>
    </row>
    <row r="547" spans="2:65" s="12" customFormat="1" ht="10.199999999999999">
      <c r="B547" s="148"/>
      <c r="D547" s="149" t="s">
        <v>176</v>
      </c>
      <c r="E547" s="150" t="s">
        <v>19</v>
      </c>
      <c r="F547" s="151" t="s">
        <v>593</v>
      </c>
      <c r="H547" s="152">
        <v>8.98</v>
      </c>
      <c r="I547" s="153"/>
      <c r="L547" s="148"/>
      <c r="M547" s="154"/>
      <c r="T547" s="155"/>
      <c r="AT547" s="150" t="s">
        <v>176</v>
      </c>
      <c r="AU547" s="150" t="s">
        <v>84</v>
      </c>
      <c r="AV547" s="12" t="s">
        <v>84</v>
      </c>
      <c r="AW547" s="12" t="s">
        <v>35</v>
      </c>
      <c r="AX547" s="12" t="s">
        <v>82</v>
      </c>
      <c r="AY547" s="150" t="s">
        <v>165</v>
      </c>
    </row>
    <row r="548" spans="2:65" s="1" customFormat="1" ht="24.15" customHeight="1">
      <c r="B548" s="32"/>
      <c r="C548" s="131" t="s">
        <v>923</v>
      </c>
      <c r="D548" s="131" t="s">
        <v>167</v>
      </c>
      <c r="E548" s="132" t="s">
        <v>924</v>
      </c>
      <c r="F548" s="133" t="s">
        <v>925</v>
      </c>
      <c r="G548" s="134" t="s">
        <v>170</v>
      </c>
      <c r="H548" s="135">
        <v>63.826000000000001</v>
      </c>
      <c r="I548" s="136"/>
      <c r="J548" s="137">
        <f>ROUND(I548*H548,2)</f>
        <v>0</v>
      </c>
      <c r="K548" s="133" t="s">
        <v>171</v>
      </c>
      <c r="L548" s="32"/>
      <c r="M548" s="138" t="s">
        <v>19</v>
      </c>
      <c r="N548" s="139" t="s">
        <v>45</v>
      </c>
      <c r="P548" s="140">
        <f>O548*H548</f>
        <v>0</v>
      </c>
      <c r="Q548" s="140">
        <v>1.6250000000000001E-2</v>
      </c>
      <c r="R548" s="140">
        <f>Q548*H548</f>
        <v>1.0371725000000001</v>
      </c>
      <c r="S548" s="140">
        <v>0</v>
      </c>
      <c r="T548" s="141">
        <f>S548*H548</f>
        <v>0</v>
      </c>
      <c r="AR548" s="142" t="s">
        <v>261</v>
      </c>
      <c r="AT548" s="142" t="s">
        <v>167</v>
      </c>
      <c r="AU548" s="142" t="s">
        <v>84</v>
      </c>
      <c r="AY548" s="17" t="s">
        <v>165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7" t="s">
        <v>82</v>
      </c>
      <c r="BK548" s="143">
        <f>ROUND(I548*H548,2)</f>
        <v>0</v>
      </c>
      <c r="BL548" s="17" t="s">
        <v>261</v>
      </c>
      <c r="BM548" s="142" t="s">
        <v>926</v>
      </c>
    </row>
    <row r="549" spans="2:65" s="1" customFormat="1" ht="10.199999999999999">
      <c r="B549" s="32"/>
      <c r="D549" s="144" t="s">
        <v>174</v>
      </c>
      <c r="F549" s="145" t="s">
        <v>927</v>
      </c>
      <c r="I549" s="146"/>
      <c r="L549" s="32"/>
      <c r="M549" s="147"/>
      <c r="T549" s="53"/>
      <c r="AT549" s="17" t="s">
        <v>174</v>
      </c>
      <c r="AU549" s="17" t="s">
        <v>84</v>
      </c>
    </row>
    <row r="550" spans="2:65" s="12" customFormat="1" ht="10.199999999999999">
      <c r="B550" s="148"/>
      <c r="D550" s="149" t="s">
        <v>176</v>
      </c>
      <c r="E550" s="150" t="s">
        <v>19</v>
      </c>
      <c r="F550" s="151" t="s">
        <v>743</v>
      </c>
      <c r="H550" s="152">
        <v>63.826000000000001</v>
      </c>
      <c r="I550" s="153"/>
      <c r="L550" s="148"/>
      <c r="M550" s="154"/>
      <c r="T550" s="155"/>
      <c r="AT550" s="150" t="s">
        <v>176</v>
      </c>
      <c r="AU550" s="150" t="s">
        <v>84</v>
      </c>
      <c r="AV550" s="12" t="s">
        <v>84</v>
      </c>
      <c r="AW550" s="12" t="s">
        <v>35</v>
      </c>
      <c r="AX550" s="12" t="s">
        <v>82</v>
      </c>
      <c r="AY550" s="150" t="s">
        <v>165</v>
      </c>
    </row>
    <row r="551" spans="2:65" s="1" customFormat="1" ht="24.15" customHeight="1">
      <c r="B551" s="32"/>
      <c r="C551" s="131" t="s">
        <v>928</v>
      </c>
      <c r="D551" s="131" t="s">
        <v>167</v>
      </c>
      <c r="E551" s="132" t="s">
        <v>929</v>
      </c>
      <c r="F551" s="133" t="s">
        <v>930</v>
      </c>
      <c r="G551" s="134" t="s">
        <v>170</v>
      </c>
      <c r="H551" s="135">
        <v>180</v>
      </c>
      <c r="I551" s="136"/>
      <c r="J551" s="137">
        <f>ROUND(I551*H551,2)</f>
        <v>0</v>
      </c>
      <c r="K551" s="133" t="s">
        <v>171</v>
      </c>
      <c r="L551" s="32"/>
      <c r="M551" s="138" t="s">
        <v>19</v>
      </c>
      <c r="N551" s="139" t="s">
        <v>45</v>
      </c>
      <c r="P551" s="140">
        <f>O551*H551</f>
        <v>0</v>
      </c>
      <c r="Q551" s="140">
        <v>0</v>
      </c>
      <c r="R551" s="140">
        <f>Q551*H551</f>
        <v>0</v>
      </c>
      <c r="S551" s="140">
        <v>0</v>
      </c>
      <c r="T551" s="141">
        <f>S551*H551</f>
        <v>0</v>
      </c>
      <c r="AR551" s="142" t="s">
        <v>261</v>
      </c>
      <c r="AT551" s="142" t="s">
        <v>167</v>
      </c>
      <c r="AU551" s="142" t="s">
        <v>84</v>
      </c>
      <c r="AY551" s="17" t="s">
        <v>165</v>
      </c>
      <c r="BE551" s="143">
        <f>IF(N551="základní",J551,0)</f>
        <v>0</v>
      </c>
      <c r="BF551" s="143">
        <f>IF(N551="snížená",J551,0)</f>
        <v>0</v>
      </c>
      <c r="BG551" s="143">
        <f>IF(N551="zákl. přenesená",J551,0)</f>
        <v>0</v>
      </c>
      <c r="BH551" s="143">
        <f>IF(N551="sníž. přenesená",J551,0)</f>
        <v>0</v>
      </c>
      <c r="BI551" s="143">
        <f>IF(N551="nulová",J551,0)</f>
        <v>0</v>
      </c>
      <c r="BJ551" s="17" t="s">
        <v>82</v>
      </c>
      <c r="BK551" s="143">
        <f>ROUND(I551*H551,2)</f>
        <v>0</v>
      </c>
      <c r="BL551" s="17" t="s">
        <v>261</v>
      </c>
      <c r="BM551" s="142" t="s">
        <v>931</v>
      </c>
    </row>
    <row r="552" spans="2:65" s="1" customFormat="1" ht="10.199999999999999">
      <c r="B552" s="32"/>
      <c r="D552" s="144" t="s">
        <v>174</v>
      </c>
      <c r="F552" s="145" t="s">
        <v>932</v>
      </c>
      <c r="I552" s="146"/>
      <c r="L552" s="32"/>
      <c r="M552" s="147"/>
      <c r="T552" s="53"/>
      <c r="AT552" s="17" t="s">
        <v>174</v>
      </c>
      <c r="AU552" s="17" t="s">
        <v>84</v>
      </c>
    </row>
    <row r="553" spans="2:65" s="12" customFormat="1" ht="10.199999999999999">
      <c r="B553" s="148"/>
      <c r="D553" s="149" t="s">
        <v>176</v>
      </c>
      <c r="E553" s="150" t="s">
        <v>19</v>
      </c>
      <c r="F553" s="151" t="s">
        <v>933</v>
      </c>
      <c r="H553" s="152">
        <v>180</v>
      </c>
      <c r="I553" s="153"/>
      <c r="L553" s="148"/>
      <c r="M553" s="154"/>
      <c r="T553" s="155"/>
      <c r="AT553" s="150" t="s">
        <v>176</v>
      </c>
      <c r="AU553" s="150" t="s">
        <v>84</v>
      </c>
      <c r="AV553" s="12" t="s">
        <v>84</v>
      </c>
      <c r="AW553" s="12" t="s">
        <v>35</v>
      </c>
      <c r="AX553" s="12" t="s">
        <v>82</v>
      </c>
      <c r="AY553" s="150" t="s">
        <v>165</v>
      </c>
    </row>
    <row r="554" spans="2:65" s="1" customFormat="1" ht="16.5" customHeight="1">
      <c r="B554" s="32"/>
      <c r="C554" s="163" t="s">
        <v>934</v>
      </c>
      <c r="D554" s="163" t="s">
        <v>255</v>
      </c>
      <c r="E554" s="164" t="s">
        <v>935</v>
      </c>
      <c r="F554" s="165" t="s">
        <v>936</v>
      </c>
      <c r="G554" s="166" t="s">
        <v>180</v>
      </c>
      <c r="H554" s="167">
        <v>6.3</v>
      </c>
      <c r="I554" s="168"/>
      <c r="J554" s="169">
        <f>ROUND(I554*H554,2)</f>
        <v>0</v>
      </c>
      <c r="K554" s="165" t="s">
        <v>171</v>
      </c>
      <c r="L554" s="170"/>
      <c r="M554" s="171" t="s">
        <v>19</v>
      </c>
      <c r="N554" s="172" t="s">
        <v>45</v>
      </c>
      <c r="P554" s="140">
        <f>O554*H554</f>
        <v>0</v>
      </c>
      <c r="Q554" s="140">
        <v>0.55000000000000004</v>
      </c>
      <c r="R554" s="140">
        <f>Q554*H554</f>
        <v>3.4650000000000003</v>
      </c>
      <c r="S554" s="140">
        <v>0</v>
      </c>
      <c r="T554" s="141">
        <f>S554*H554</f>
        <v>0</v>
      </c>
      <c r="AR554" s="142" t="s">
        <v>355</v>
      </c>
      <c r="AT554" s="142" t="s">
        <v>255</v>
      </c>
      <c r="AU554" s="142" t="s">
        <v>84</v>
      </c>
      <c r="AY554" s="17" t="s">
        <v>165</v>
      </c>
      <c r="BE554" s="143">
        <f>IF(N554="základní",J554,0)</f>
        <v>0</v>
      </c>
      <c r="BF554" s="143">
        <f>IF(N554="snížená",J554,0)</f>
        <v>0</v>
      </c>
      <c r="BG554" s="143">
        <f>IF(N554="zákl. přenesená",J554,0)</f>
        <v>0</v>
      </c>
      <c r="BH554" s="143">
        <f>IF(N554="sníž. přenesená",J554,0)</f>
        <v>0</v>
      </c>
      <c r="BI554" s="143">
        <f>IF(N554="nulová",J554,0)</f>
        <v>0</v>
      </c>
      <c r="BJ554" s="17" t="s">
        <v>82</v>
      </c>
      <c r="BK554" s="143">
        <f>ROUND(I554*H554,2)</f>
        <v>0</v>
      </c>
      <c r="BL554" s="17" t="s">
        <v>261</v>
      </c>
      <c r="BM554" s="142" t="s">
        <v>937</v>
      </c>
    </row>
    <row r="555" spans="2:65" s="12" customFormat="1" ht="10.199999999999999">
      <c r="B555" s="148"/>
      <c r="D555" s="149" t="s">
        <v>176</v>
      </c>
      <c r="F555" s="151" t="s">
        <v>938</v>
      </c>
      <c r="H555" s="152">
        <v>6.3</v>
      </c>
      <c r="I555" s="153"/>
      <c r="L555" s="148"/>
      <c r="M555" s="154"/>
      <c r="T555" s="155"/>
      <c r="AT555" s="150" t="s">
        <v>176</v>
      </c>
      <c r="AU555" s="150" t="s">
        <v>84</v>
      </c>
      <c r="AV555" s="12" t="s">
        <v>84</v>
      </c>
      <c r="AW555" s="12" t="s">
        <v>4</v>
      </c>
      <c r="AX555" s="12" t="s">
        <v>82</v>
      </c>
      <c r="AY555" s="150" t="s">
        <v>165</v>
      </c>
    </row>
    <row r="556" spans="2:65" s="1" customFormat="1" ht="24.15" customHeight="1">
      <c r="B556" s="32"/>
      <c r="C556" s="131" t="s">
        <v>939</v>
      </c>
      <c r="D556" s="131" t="s">
        <v>167</v>
      </c>
      <c r="E556" s="132" t="s">
        <v>940</v>
      </c>
      <c r="F556" s="133" t="s">
        <v>941</v>
      </c>
      <c r="G556" s="134" t="s">
        <v>170</v>
      </c>
      <c r="H556" s="135">
        <v>180</v>
      </c>
      <c r="I556" s="136"/>
      <c r="J556" s="137">
        <f>ROUND(I556*H556,2)</f>
        <v>0</v>
      </c>
      <c r="K556" s="133" t="s">
        <v>171</v>
      </c>
      <c r="L556" s="32"/>
      <c r="M556" s="138" t="s">
        <v>19</v>
      </c>
      <c r="N556" s="139" t="s">
        <v>45</v>
      </c>
      <c r="P556" s="140">
        <f>O556*H556</f>
        <v>0</v>
      </c>
      <c r="Q556" s="140">
        <v>0</v>
      </c>
      <c r="R556" s="140">
        <f>Q556*H556</f>
        <v>0</v>
      </c>
      <c r="S556" s="140">
        <v>1.4999999999999999E-2</v>
      </c>
      <c r="T556" s="141">
        <f>S556*H556</f>
        <v>2.6999999999999997</v>
      </c>
      <c r="AR556" s="142" t="s">
        <v>261</v>
      </c>
      <c r="AT556" s="142" t="s">
        <v>167</v>
      </c>
      <c r="AU556" s="142" t="s">
        <v>84</v>
      </c>
      <c r="AY556" s="17" t="s">
        <v>165</v>
      </c>
      <c r="BE556" s="143">
        <f>IF(N556="základní",J556,0)</f>
        <v>0</v>
      </c>
      <c r="BF556" s="143">
        <f>IF(N556="snížená",J556,0)</f>
        <v>0</v>
      </c>
      <c r="BG556" s="143">
        <f>IF(N556="zákl. přenesená",J556,0)</f>
        <v>0</v>
      </c>
      <c r="BH556" s="143">
        <f>IF(N556="sníž. přenesená",J556,0)</f>
        <v>0</v>
      </c>
      <c r="BI556" s="143">
        <f>IF(N556="nulová",J556,0)</f>
        <v>0</v>
      </c>
      <c r="BJ556" s="17" t="s">
        <v>82</v>
      </c>
      <c r="BK556" s="143">
        <f>ROUND(I556*H556,2)</f>
        <v>0</v>
      </c>
      <c r="BL556" s="17" t="s">
        <v>261</v>
      </c>
      <c r="BM556" s="142" t="s">
        <v>942</v>
      </c>
    </row>
    <row r="557" spans="2:65" s="1" customFormat="1" ht="10.199999999999999">
      <c r="B557" s="32"/>
      <c r="D557" s="144" t="s">
        <v>174</v>
      </c>
      <c r="F557" s="145" t="s">
        <v>943</v>
      </c>
      <c r="I557" s="146"/>
      <c r="L557" s="32"/>
      <c r="M557" s="147"/>
      <c r="T557" s="53"/>
      <c r="AT557" s="17" t="s">
        <v>174</v>
      </c>
      <c r="AU557" s="17" t="s">
        <v>84</v>
      </c>
    </row>
    <row r="558" spans="2:65" s="12" customFormat="1" ht="10.199999999999999">
      <c r="B558" s="148"/>
      <c r="D558" s="149" t="s">
        <v>176</v>
      </c>
      <c r="E558" s="150" t="s">
        <v>19</v>
      </c>
      <c r="F558" s="151" t="s">
        <v>933</v>
      </c>
      <c r="H558" s="152">
        <v>180</v>
      </c>
      <c r="I558" s="153"/>
      <c r="L558" s="148"/>
      <c r="M558" s="154"/>
      <c r="T558" s="155"/>
      <c r="AT558" s="150" t="s">
        <v>176</v>
      </c>
      <c r="AU558" s="150" t="s">
        <v>84</v>
      </c>
      <c r="AV558" s="12" t="s">
        <v>84</v>
      </c>
      <c r="AW558" s="12" t="s">
        <v>35</v>
      </c>
      <c r="AX558" s="12" t="s">
        <v>82</v>
      </c>
      <c r="AY558" s="150" t="s">
        <v>165</v>
      </c>
    </row>
    <row r="559" spans="2:65" s="1" customFormat="1" ht="21.75" customHeight="1">
      <c r="B559" s="32"/>
      <c r="C559" s="131" t="s">
        <v>944</v>
      </c>
      <c r="D559" s="131" t="s">
        <v>167</v>
      </c>
      <c r="E559" s="132" t="s">
        <v>945</v>
      </c>
      <c r="F559" s="133" t="s">
        <v>946</v>
      </c>
      <c r="G559" s="134" t="s">
        <v>351</v>
      </c>
      <c r="H559" s="135">
        <v>13.4</v>
      </c>
      <c r="I559" s="136"/>
      <c r="J559" s="137">
        <f>ROUND(I559*H559,2)</f>
        <v>0</v>
      </c>
      <c r="K559" s="133" t="s">
        <v>171</v>
      </c>
      <c r="L559" s="32"/>
      <c r="M559" s="138" t="s">
        <v>19</v>
      </c>
      <c r="N559" s="139" t="s">
        <v>45</v>
      </c>
      <c r="P559" s="140">
        <f>O559*H559</f>
        <v>0</v>
      </c>
      <c r="Q559" s="140">
        <v>0</v>
      </c>
      <c r="R559" s="140">
        <f>Q559*H559</f>
        <v>0</v>
      </c>
      <c r="S559" s="140">
        <v>4.4000000000000003E-3</v>
      </c>
      <c r="T559" s="141">
        <f>S559*H559</f>
        <v>5.8960000000000005E-2</v>
      </c>
      <c r="AR559" s="142" t="s">
        <v>261</v>
      </c>
      <c r="AT559" s="142" t="s">
        <v>167</v>
      </c>
      <c r="AU559" s="142" t="s">
        <v>84</v>
      </c>
      <c r="AY559" s="17" t="s">
        <v>165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7" t="s">
        <v>82</v>
      </c>
      <c r="BK559" s="143">
        <f>ROUND(I559*H559,2)</f>
        <v>0</v>
      </c>
      <c r="BL559" s="17" t="s">
        <v>261</v>
      </c>
      <c r="BM559" s="142" t="s">
        <v>947</v>
      </c>
    </row>
    <row r="560" spans="2:65" s="1" customFormat="1" ht="10.199999999999999">
      <c r="B560" s="32"/>
      <c r="D560" s="144" t="s">
        <v>174</v>
      </c>
      <c r="F560" s="145" t="s">
        <v>948</v>
      </c>
      <c r="I560" s="146"/>
      <c r="L560" s="32"/>
      <c r="M560" s="147"/>
      <c r="T560" s="53"/>
      <c r="AT560" s="17" t="s">
        <v>174</v>
      </c>
      <c r="AU560" s="17" t="s">
        <v>84</v>
      </c>
    </row>
    <row r="561" spans="2:65" s="12" customFormat="1" ht="10.199999999999999">
      <c r="B561" s="148"/>
      <c r="D561" s="149" t="s">
        <v>176</v>
      </c>
      <c r="E561" s="150" t="s">
        <v>19</v>
      </c>
      <c r="F561" s="151" t="s">
        <v>949</v>
      </c>
      <c r="H561" s="152">
        <v>3.8</v>
      </c>
      <c r="I561" s="153"/>
      <c r="L561" s="148"/>
      <c r="M561" s="154"/>
      <c r="T561" s="155"/>
      <c r="AT561" s="150" t="s">
        <v>176</v>
      </c>
      <c r="AU561" s="150" t="s">
        <v>84</v>
      </c>
      <c r="AV561" s="12" t="s">
        <v>84</v>
      </c>
      <c r="AW561" s="12" t="s">
        <v>35</v>
      </c>
      <c r="AX561" s="12" t="s">
        <v>74</v>
      </c>
      <c r="AY561" s="150" t="s">
        <v>165</v>
      </c>
    </row>
    <row r="562" spans="2:65" s="12" customFormat="1" ht="10.199999999999999">
      <c r="B562" s="148"/>
      <c r="D562" s="149" t="s">
        <v>176</v>
      </c>
      <c r="E562" s="150" t="s">
        <v>19</v>
      </c>
      <c r="F562" s="151" t="s">
        <v>950</v>
      </c>
      <c r="H562" s="152">
        <v>9.6</v>
      </c>
      <c r="I562" s="153"/>
      <c r="L562" s="148"/>
      <c r="M562" s="154"/>
      <c r="T562" s="155"/>
      <c r="AT562" s="150" t="s">
        <v>176</v>
      </c>
      <c r="AU562" s="150" t="s">
        <v>84</v>
      </c>
      <c r="AV562" s="12" t="s">
        <v>84</v>
      </c>
      <c r="AW562" s="12" t="s">
        <v>35</v>
      </c>
      <c r="AX562" s="12" t="s">
        <v>74</v>
      </c>
      <c r="AY562" s="150" t="s">
        <v>165</v>
      </c>
    </row>
    <row r="563" spans="2:65" s="13" customFormat="1" ht="10.199999999999999">
      <c r="B563" s="156"/>
      <c r="D563" s="149" t="s">
        <v>176</v>
      </c>
      <c r="E563" s="157" t="s">
        <v>19</v>
      </c>
      <c r="F563" s="158" t="s">
        <v>218</v>
      </c>
      <c r="H563" s="159">
        <v>13.4</v>
      </c>
      <c r="I563" s="160"/>
      <c r="L563" s="156"/>
      <c r="M563" s="161"/>
      <c r="T563" s="162"/>
      <c r="AT563" s="157" t="s">
        <v>176</v>
      </c>
      <c r="AU563" s="157" t="s">
        <v>84</v>
      </c>
      <c r="AV563" s="13" t="s">
        <v>172</v>
      </c>
      <c r="AW563" s="13" t="s">
        <v>35</v>
      </c>
      <c r="AX563" s="13" t="s">
        <v>82</v>
      </c>
      <c r="AY563" s="157" t="s">
        <v>165</v>
      </c>
    </row>
    <row r="564" spans="2:65" s="1" customFormat="1" ht="24.15" customHeight="1">
      <c r="B564" s="32"/>
      <c r="C564" s="131" t="s">
        <v>951</v>
      </c>
      <c r="D564" s="131" t="s">
        <v>167</v>
      </c>
      <c r="E564" s="132" t="s">
        <v>952</v>
      </c>
      <c r="F564" s="133" t="s">
        <v>953</v>
      </c>
      <c r="G564" s="134" t="s">
        <v>351</v>
      </c>
      <c r="H564" s="135">
        <v>88</v>
      </c>
      <c r="I564" s="136"/>
      <c r="J564" s="137">
        <f>ROUND(I564*H564,2)</f>
        <v>0</v>
      </c>
      <c r="K564" s="133" t="s">
        <v>171</v>
      </c>
      <c r="L564" s="32"/>
      <c r="M564" s="138" t="s">
        <v>19</v>
      </c>
      <c r="N564" s="139" t="s">
        <v>45</v>
      </c>
      <c r="P564" s="140">
        <f>O564*H564</f>
        <v>0</v>
      </c>
      <c r="Q564" s="140">
        <v>0</v>
      </c>
      <c r="R564" s="140">
        <f>Q564*H564</f>
        <v>0</v>
      </c>
      <c r="S564" s="140">
        <v>8.8000000000000005E-3</v>
      </c>
      <c r="T564" s="141">
        <f>S564*H564</f>
        <v>0.77440000000000009</v>
      </c>
      <c r="AR564" s="142" t="s">
        <v>261</v>
      </c>
      <c r="AT564" s="142" t="s">
        <v>167</v>
      </c>
      <c r="AU564" s="142" t="s">
        <v>84</v>
      </c>
      <c r="AY564" s="17" t="s">
        <v>165</v>
      </c>
      <c r="BE564" s="143">
        <f>IF(N564="základní",J564,0)</f>
        <v>0</v>
      </c>
      <c r="BF564" s="143">
        <f>IF(N564="snížená",J564,0)</f>
        <v>0</v>
      </c>
      <c r="BG564" s="143">
        <f>IF(N564="zákl. přenesená",J564,0)</f>
        <v>0</v>
      </c>
      <c r="BH564" s="143">
        <f>IF(N564="sníž. přenesená",J564,0)</f>
        <v>0</v>
      </c>
      <c r="BI564" s="143">
        <f>IF(N564="nulová",J564,0)</f>
        <v>0</v>
      </c>
      <c r="BJ564" s="17" t="s">
        <v>82</v>
      </c>
      <c r="BK564" s="143">
        <f>ROUND(I564*H564,2)</f>
        <v>0</v>
      </c>
      <c r="BL564" s="17" t="s">
        <v>261</v>
      </c>
      <c r="BM564" s="142" t="s">
        <v>954</v>
      </c>
    </row>
    <row r="565" spans="2:65" s="1" customFormat="1" ht="10.199999999999999">
      <c r="B565" s="32"/>
      <c r="D565" s="144" t="s">
        <v>174</v>
      </c>
      <c r="F565" s="145" t="s">
        <v>955</v>
      </c>
      <c r="I565" s="146"/>
      <c r="L565" s="32"/>
      <c r="M565" s="147"/>
      <c r="T565" s="53"/>
      <c r="AT565" s="17" t="s">
        <v>174</v>
      </c>
      <c r="AU565" s="17" t="s">
        <v>84</v>
      </c>
    </row>
    <row r="566" spans="2:65" s="12" customFormat="1" ht="10.199999999999999">
      <c r="B566" s="148"/>
      <c r="D566" s="149" t="s">
        <v>176</v>
      </c>
      <c r="E566" s="150" t="s">
        <v>19</v>
      </c>
      <c r="F566" s="151" t="s">
        <v>956</v>
      </c>
      <c r="H566" s="152">
        <v>88</v>
      </c>
      <c r="I566" s="153"/>
      <c r="L566" s="148"/>
      <c r="M566" s="154"/>
      <c r="T566" s="155"/>
      <c r="AT566" s="150" t="s">
        <v>176</v>
      </c>
      <c r="AU566" s="150" t="s">
        <v>84</v>
      </c>
      <c r="AV566" s="12" t="s">
        <v>84</v>
      </c>
      <c r="AW566" s="12" t="s">
        <v>35</v>
      </c>
      <c r="AX566" s="12" t="s">
        <v>82</v>
      </c>
      <c r="AY566" s="150" t="s">
        <v>165</v>
      </c>
    </row>
    <row r="567" spans="2:65" s="1" customFormat="1" ht="21.75" customHeight="1">
      <c r="B567" s="32"/>
      <c r="C567" s="131" t="s">
        <v>957</v>
      </c>
      <c r="D567" s="131" t="s">
        <v>167</v>
      </c>
      <c r="E567" s="132" t="s">
        <v>958</v>
      </c>
      <c r="F567" s="133" t="s">
        <v>959</v>
      </c>
      <c r="G567" s="134" t="s">
        <v>170</v>
      </c>
      <c r="H567" s="135">
        <v>337.89</v>
      </c>
      <c r="I567" s="136"/>
      <c r="J567" s="137">
        <f>ROUND(I567*H567,2)</f>
        <v>0</v>
      </c>
      <c r="K567" s="133" t="s">
        <v>171</v>
      </c>
      <c r="L567" s="32"/>
      <c r="M567" s="138" t="s">
        <v>19</v>
      </c>
      <c r="N567" s="139" t="s">
        <v>45</v>
      </c>
      <c r="P567" s="140">
        <f>O567*H567</f>
        <v>0</v>
      </c>
      <c r="Q567" s="140">
        <v>0</v>
      </c>
      <c r="R567" s="140">
        <f>Q567*H567</f>
        <v>0</v>
      </c>
      <c r="S567" s="140">
        <v>0</v>
      </c>
      <c r="T567" s="141">
        <f>S567*H567</f>
        <v>0</v>
      </c>
      <c r="AR567" s="142" t="s">
        <v>261</v>
      </c>
      <c r="AT567" s="142" t="s">
        <v>167</v>
      </c>
      <c r="AU567" s="142" t="s">
        <v>84</v>
      </c>
      <c r="AY567" s="17" t="s">
        <v>165</v>
      </c>
      <c r="BE567" s="143">
        <f>IF(N567="základní",J567,0)</f>
        <v>0</v>
      </c>
      <c r="BF567" s="143">
        <f>IF(N567="snížená",J567,0)</f>
        <v>0</v>
      </c>
      <c r="BG567" s="143">
        <f>IF(N567="zákl. přenesená",J567,0)</f>
        <v>0</v>
      </c>
      <c r="BH567" s="143">
        <f>IF(N567="sníž. přenesená",J567,0)</f>
        <v>0</v>
      </c>
      <c r="BI567" s="143">
        <f>IF(N567="nulová",J567,0)</f>
        <v>0</v>
      </c>
      <c r="BJ567" s="17" t="s">
        <v>82</v>
      </c>
      <c r="BK567" s="143">
        <f>ROUND(I567*H567,2)</f>
        <v>0</v>
      </c>
      <c r="BL567" s="17" t="s">
        <v>261</v>
      </c>
      <c r="BM567" s="142" t="s">
        <v>960</v>
      </c>
    </row>
    <row r="568" spans="2:65" s="1" customFormat="1" ht="10.199999999999999">
      <c r="B568" s="32"/>
      <c r="D568" s="144" t="s">
        <v>174</v>
      </c>
      <c r="F568" s="145" t="s">
        <v>961</v>
      </c>
      <c r="I568" s="146"/>
      <c r="L568" s="32"/>
      <c r="M568" s="147"/>
      <c r="T568" s="53"/>
      <c r="AT568" s="17" t="s">
        <v>174</v>
      </c>
      <c r="AU568" s="17" t="s">
        <v>84</v>
      </c>
    </row>
    <row r="569" spans="2:65" s="12" customFormat="1" ht="10.199999999999999">
      <c r="B569" s="148"/>
      <c r="D569" s="149" t="s">
        <v>176</v>
      </c>
      <c r="E569" s="150" t="s">
        <v>19</v>
      </c>
      <c r="F569" s="151" t="s">
        <v>713</v>
      </c>
      <c r="H569" s="152">
        <v>337.89</v>
      </c>
      <c r="I569" s="153"/>
      <c r="L569" s="148"/>
      <c r="M569" s="154"/>
      <c r="T569" s="155"/>
      <c r="AT569" s="150" t="s">
        <v>176</v>
      </c>
      <c r="AU569" s="150" t="s">
        <v>84</v>
      </c>
      <c r="AV569" s="12" t="s">
        <v>84</v>
      </c>
      <c r="AW569" s="12" t="s">
        <v>35</v>
      </c>
      <c r="AX569" s="12" t="s">
        <v>82</v>
      </c>
      <c r="AY569" s="150" t="s">
        <v>165</v>
      </c>
    </row>
    <row r="570" spans="2:65" s="1" customFormat="1" ht="16.5" customHeight="1">
      <c r="B570" s="32"/>
      <c r="C570" s="163" t="s">
        <v>962</v>
      </c>
      <c r="D570" s="163" t="s">
        <v>255</v>
      </c>
      <c r="E570" s="164" t="s">
        <v>848</v>
      </c>
      <c r="F570" s="165" t="s">
        <v>849</v>
      </c>
      <c r="G570" s="166" t="s">
        <v>180</v>
      </c>
      <c r="H570" s="167">
        <v>5.0679999999999996</v>
      </c>
      <c r="I570" s="168"/>
      <c r="J570" s="169">
        <f>ROUND(I570*H570,2)</f>
        <v>0</v>
      </c>
      <c r="K570" s="165" t="s">
        <v>171</v>
      </c>
      <c r="L570" s="170"/>
      <c r="M570" s="171" t="s">
        <v>19</v>
      </c>
      <c r="N570" s="172" t="s">
        <v>45</v>
      </c>
      <c r="P570" s="140">
        <f>O570*H570</f>
        <v>0</v>
      </c>
      <c r="Q570" s="140">
        <v>0.55000000000000004</v>
      </c>
      <c r="R570" s="140">
        <f>Q570*H570</f>
        <v>2.7873999999999999</v>
      </c>
      <c r="S570" s="140">
        <v>0</v>
      </c>
      <c r="T570" s="141">
        <f>S570*H570</f>
        <v>0</v>
      </c>
      <c r="AR570" s="142" t="s">
        <v>355</v>
      </c>
      <c r="AT570" s="142" t="s">
        <v>255</v>
      </c>
      <c r="AU570" s="142" t="s">
        <v>84</v>
      </c>
      <c r="AY570" s="17" t="s">
        <v>165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7" t="s">
        <v>82</v>
      </c>
      <c r="BK570" s="143">
        <f>ROUND(I570*H570,2)</f>
        <v>0</v>
      </c>
      <c r="BL570" s="17" t="s">
        <v>261</v>
      </c>
      <c r="BM570" s="142" t="s">
        <v>963</v>
      </c>
    </row>
    <row r="571" spans="2:65" s="12" customFormat="1" ht="10.199999999999999">
      <c r="B571" s="148"/>
      <c r="D571" s="149" t="s">
        <v>176</v>
      </c>
      <c r="F571" s="151" t="s">
        <v>964</v>
      </c>
      <c r="H571" s="152">
        <v>5.0679999999999996</v>
      </c>
      <c r="I571" s="153"/>
      <c r="L571" s="148"/>
      <c r="M571" s="154"/>
      <c r="T571" s="155"/>
      <c r="AT571" s="150" t="s">
        <v>176</v>
      </c>
      <c r="AU571" s="150" t="s">
        <v>84</v>
      </c>
      <c r="AV571" s="12" t="s">
        <v>84</v>
      </c>
      <c r="AW571" s="12" t="s">
        <v>4</v>
      </c>
      <c r="AX571" s="12" t="s">
        <v>82</v>
      </c>
      <c r="AY571" s="150" t="s">
        <v>165</v>
      </c>
    </row>
    <row r="572" spans="2:65" s="1" customFormat="1" ht="21.75" customHeight="1">
      <c r="B572" s="32"/>
      <c r="C572" s="131" t="s">
        <v>965</v>
      </c>
      <c r="D572" s="131" t="s">
        <v>167</v>
      </c>
      <c r="E572" s="132" t="s">
        <v>966</v>
      </c>
      <c r="F572" s="133" t="s">
        <v>967</v>
      </c>
      <c r="G572" s="134" t="s">
        <v>170</v>
      </c>
      <c r="H572" s="135">
        <v>9.52</v>
      </c>
      <c r="I572" s="136"/>
      <c r="J572" s="137">
        <f>ROUND(I572*H572,2)</f>
        <v>0</v>
      </c>
      <c r="K572" s="133" t="s">
        <v>171</v>
      </c>
      <c r="L572" s="32"/>
      <c r="M572" s="138" t="s">
        <v>19</v>
      </c>
      <c r="N572" s="139" t="s">
        <v>45</v>
      </c>
      <c r="P572" s="140">
        <f>O572*H572</f>
        <v>0</v>
      </c>
      <c r="Q572" s="140">
        <v>0</v>
      </c>
      <c r="R572" s="140">
        <f>Q572*H572</f>
        <v>0</v>
      </c>
      <c r="S572" s="140">
        <v>0</v>
      </c>
      <c r="T572" s="141">
        <f>S572*H572</f>
        <v>0</v>
      </c>
      <c r="AR572" s="142" t="s">
        <v>261</v>
      </c>
      <c r="AT572" s="142" t="s">
        <v>167</v>
      </c>
      <c r="AU572" s="142" t="s">
        <v>84</v>
      </c>
      <c r="AY572" s="17" t="s">
        <v>165</v>
      </c>
      <c r="BE572" s="143">
        <f>IF(N572="základní",J572,0)</f>
        <v>0</v>
      </c>
      <c r="BF572" s="143">
        <f>IF(N572="snížená",J572,0)</f>
        <v>0</v>
      </c>
      <c r="BG572" s="143">
        <f>IF(N572="zákl. přenesená",J572,0)</f>
        <v>0</v>
      </c>
      <c r="BH572" s="143">
        <f>IF(N572="sníž. přenesená",J572,0)</f>
        <v>0</v>
      </c>
      <c r="BI572" s="143">
        <f>IF(N572="nulová",J572,0)</f>
        <v>0</v>
      </c>
      <c r="BJ572" s="17" t="s">
        <v>82</v>
      </c>
      <c r="BK572" s="143">
        <f>ROUND(I572*H572,2)</f>
        <v>0</v>
      </c>
      <c r="BL572" s="17" t="s">
        <v>261</v>
      </c>
      <c r="BM572" s="142" t="s">
        <v>968</v>
      </c>
    </row>
    <row r="573" spans="2:65" s="1" customFormat="1" ht="10.199999999999999">
      <c r="B573" s="32"/>
      <c r="D573" s="144" t="s">
        <v>174</v>
      </c>
      <c r="F573" s="145" t="s">
        <v>969</v>
      </c>
      <c r="I573" s="146"/>
      <c r="L573" s="32"/>
      <c r="M573" s="147"/>
      <c r="T573" s="53"/>
      <c r="AT573" s="17" t="s">
        <v>174</v>
      </c>
      <c r="AU573" s="17" t="s">
        <v>84</v>
      </c>
    </row>
    <row r="574" spans="2:65" s="12" customFormat="1" ht="10.199999999999999">
      <c r="B574" s="148"/>
      <c r="D574" s="149" t="s">
        <v>176</v>
      </c>
      <c r="E574" s="150" t="s">
        <v>19</v>
      </c>
      <c r="F574" s="151" t="s">
        <v>722</v>
      </c>
      <c r="H574" s="152">
        <v>9.52</v>
      </c>
      <c r="I574" s="153"/>
      <c r="L574" s="148"/>
      <c r="M574" s="154"/>
      <c r="T574" s="155"/>
      <c r="AT574" s="150" t="s">
        <v>176</v>
      </c>
      <c r="AU574" s="150" t="s">
        <v>84</v>
      </c>
      <c r="AV574" s="12" t="s">
        <v>84</v>
      </c>
      <c r="AW574" s="12" t="s">
        <v>35</v>
      </c>
      <c r="AX574" s="12" t="s">
        <v>82</v>
      </c>
      <c r="AY574" s="150" t="s">
        <v>165</v>
      </c>
    </row>
    <row r="575" spans="2:65" s="1" customFormat="1" ht="16.5" customHeight="1">
      <c r="B575" s="32"/>
      <c r="C575" s="163" t="s">
        <v>970</v>
      </c>
      <c r="D575" s="163" t="s">
        <v>255</v>
      </c>
      <c r="E575" s="164" t="s">
        <v>848</v>
      </c>
      <c r="F575" s="165" t="s">
        <v>849</v>
      </c>
      <c r="G575" s="166" t="s">
        <v>180</v>
      </c>
      <c r="H575" s="167">
        <v>0.47599999999999998</v>
      </c>
      <c r="I575" s="168"/>
      <c r="J575" s="169">
        <f>ROUND(I575*H575,2)</f>
        <v>0</v>
      </c>
      <c r="K575" s="165" t="s">
        <v>171</v>
      </c>
      <c r="L575" s="170"/>
      <c r="M575" s="171" t="s">
        <v>19</v>
      </c>
      <c r="N575" s="172" t="s">
        <v>45</v>
      </c>
      <c r="P575" s="140">
        <f>O575*H575</f>
        <v>0</v>
      </c>
      <c r="Q575" s="140">
        <v>0.55000000000000004</v>
      </c>
      <c r="R575" s="140">
        <f>Q575*H575</f>
        <v>0.26180000000000003</v>
      </c>
      <c r="S575" s="140">
        <v>0</v>
      </c>
      <c r="T575" s="141">
        <f>S575*H575</f>
        <v>0</v>
      </c>
      <c r="AR575" s="142" t="s">
        <v>355</v>
      </c>
      <c r="AT575" s="142" t="s">
        <v>255</v>
      </c>
      <c r="AU575" s="142" t="s">
        <v>84</v>
      </c>
      <c r="AY575" s="17" t="s">
        <v>165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7" t="s">
        <v>82</v>
      </c>
      <c r="BK575" s="143">
        <f>ROUND(I575*H575,2)</f>
        <v>0</v>
      </c>
      <c r="BL575" s="17" t="s">
        <v>261</v>
      </c>
      <c r="BM575" s="142" t="s">
        <v>971</v>
      </c>
    </row>
    <row r="576" spans="2:65" s="12" customFormat="1" ht="10.199999999999999">
      <c r="B576" s="148"/>
      <c r="D576" s="149" t="s">
        <v>176</v>
      </c>
      <c r="F576" s="151" t="s">
        <v>972</v>
      </c>
      <c r="H576" s="152">
        <v>0.47599999999999998</v>
      </c>
      <c r="I576" s="153"/>
      <c r="L576" s="148"/>
      <c r="M576" s="154"/>
      <c r="T576" s="155"/>
      <c r="AT576" s="150" t="s">
        <v>176</v>
      </c>
      <c r="AU576" s="150" t="s">
        <v>84</v>
      </c>
      <c r="AV576" s="12" t="s">
        <v>84</v>
      </c>
      <c r="AW576" s="12" t="s">
        <v>4</v>
      </c>
      <c r="AX576" s="12" t="s">
        <v>82</v>
      </c>
      <c r="AY576" s="150" t="s">
        <v>165</v>
      </c>
    </row>
    <row r="577" spans="2:65" s="1" customFormat="1" ht="16.5" customHeight="1">
      <c r="B577" s="32"/>
      <c r="C577" s="131" t="s">
        <v>973</v>
      </c>
      <c r="D577" s="131" t="s">
        <v>167</v>
      </c>
      <c r="E577" s="132" t="s">
        <v>974</v>
      </c>
      <c r="F577" s="133" t="s">
        <v>975</v>
      </c>
      <c r="G577" s="134" t="s">
        <v>351</v>
      </c>
      <c r="H577" s="135">
        <v>1276.325</v>
      </c>
      <c r="I577" s="136"/>
      <c r="J577" s="137">
        <f>ROUND(I577*H577,2)</f>
        <v>0</v>
      </c>
      <c r="K577" s="133" t="s">
        <v>171</v>
      </c>
      <c r="L577" s="32"/>
      <c r="M577" s="138" t="s">
        <v>19</v>
      </c>
      <c r="N577" s="139" t="s">
        <v>45</v>
      </c>
      <c r="P577" s="140">
        <f>O577*H577</f>
        <v>0</v>
      </c>
      <c r="Q577" s="140">
        <v>2.0000000000000002E-5</v>
      </c>
      <c r="R577" s="140">
        <f>Q577*H577</f>
        <v>2.5526500000000004E-2</v>
      </c>
      <c r="S577" s="140">
        <v>0</v>
      </c>
      <c r="T577" s="141">
        <f>S577*H577</f>
        <v>0</v>
      </c>
      <c r="AR577" s="142" t="s">
        <v>261</v>
      </c>
      <c r="AT577" s="142" t="s">
        <v>167</v>
      </c>
      <c r="AU577" s="142" t="s">
        <v>84</v>
      </c>
      <c r="AY577" s="17" t="s">
        <v>165</v>
      </c>
      <c r="BE577" s="143">
        <f>IF(N577="základní",J577,0)</f>
        <v>0</v>
      </c>
      <c r="BF577" s="143">
        <f>IF(N577="snížená",J577,0)</f>
        <v>0</v>
      </c>
      <c r="BG577" s="143">
        <f>IF(N577="zákl. přenesená",J577,0)</f>
        <v>0</v>
      </c>
      <c r="BH577" s="143">
        <f>IF(N577="sníž. přenesená",J577,0)</f>
        <v>0</v>
      </c>
      <c r="BI577" s="143">
        <f>IF(N577="nulová",J577,0)</f>
        <v>0</v>
      </c>
      <c r="BJ577" s="17" t="s">
        <v>82</v>
      </c>
      <c r="BK577" s="143">
        <f>ROUND(I577*H577,2)</f>
        <v>0</v>
      </c>
      <c r="BL577" s="17" t="s">
        <v>261</v>
      </c>
      <c r="BM577" s="142" t="s">
        <v>976</v>
      </c>
    </row>
    <row r="578" spans="2:65" s="1" customFormat="1" ht="10.199999999999999">
      <c r="B578" s="32"/>
      <c r="D578" s="144" t="s">
        <v>174</v>
      </c>
      <c r="F578" s="145" t="s">
        <v>977</v>
      </c>
      <c r="I578" s="146"/>
      <c r="L578" s="32"/>
      <c r="M578" s="147"/>
      <c r="T578" s="53"/>
      <c r="AT578" s="17" t="s">
        <v>174</v>
      </c>
      <c r="AU578" s="17" t="s">
        <v>84</v>
      </c>
    </row>
    <row r="579" spans="2:65" s="12" customFormat="1" ht="10.199999999999999">
      <c r="B579" s="148"/>
      <c r="D579" s="149" t="s">
        <v>176</v>
      </c>
      <c r="E579" s="150" t="s">
        <v>19</v>
      </c>
      <c r="F579" s="151" t="s">
        <v>978</v>
      </c>
      <c r="H579" s="152">
        <v>844.72500000000002</v>
      </c>
      <c r="I579" s="153"/>
      <c r="L579" s="148"/>
      <c r="M579" s="154"/>
      <c r="T579" s="155"/>
      <c r="AT579" s="150" t="s">
        <v>176</v>
      </c>
      <c r="AU579" s="150" t="s">
        <v>84</v>
      </c>
      <c r="AV579" s="12" t="s">
        <v>84</v>
      </c>
      <c r="AW579" s="12" t="s">
        <v>35</v>
      </c>
      <c r="AX579" s="12" t="s">
        <v>74</v>
      </c>
      <c r="AY579" s="150" t="s">
        <v>165</v>
      </c>
    </row>
    <row r="580" spans="2:65" s="12" customFormat="1" ht="10.199999999999999">
      <c r="B580" s="148"/>
      <c r="D580" s="149" t="s">
        <v>176</v>
      </c>
      <c r="E580" s="150" t="s">
        <v>19</v>
      </c>
      <c r="F580" s="151" t="s">
        <v>979</v>
      </c>
      <c r="H580" s="152">
        <v>419.4</v>
      </c>
      <c r="I580" s="153"/>
      <c r="L580" s="148"/>
      <c r="M580" s="154"/>
      <c r="T580" s="155"/>
      <c r="AT580" s="150" t="s">
        <v>176</v>
      </c>
      <c r="AU580" s="150" t="s">
        <v>84</v>
      </c>
      <c r="AV580" s="12" t="s">
        <v>84</v>
      </c>
      <c r="AW580" s="12" t="s">
        <v>35</v>
      </c>
      <c r="AX580" s="12" t="s">
        <v>74</v>
      </c>
      <c r="AY580" s="150" t="s">
        <v>165</v>
      </c>
    </row>
    <row r="581" spans="2:65" s="12" customFormat="1" ht="10.199999999999999">
      <c r="B581" s="148"/>
      <c r="D581" s="149" t="s">
        <v>176</v>
      </c>
      <c r="E581" s="150" t="s">
        <v>19</v>
      </c>
      <c r="F581" s="151" t="s">
        <v>980</v>
      </c>
      <c r="H581" s="152">
        <v>12.2</v>
      </c>
      <c r="I581" s="153"/>
      <c r="L581" s="148"/>
      <c r="M581" s="154"/>
      <c r="T581" s="155"/>
      <c r="AT581" s="150" t="s">
        <v>176</v>
      </c>
      <c r="AU581" s="150" t="s">
        <v>84</v>
      </c>
      <c r="AV581" s="12" t="s">
        <v>84</v>
      </c>
      <c r="AW581" s="12" t="s">
        <v>35</v>
      </c>
      <c r="AX581" s="12" t="s">
        <v>74</v>
      </c>
      <c r="AY581" s="150" t="s">
        <v>165</v>
      </c>
    </row>
    <row r="582" spans="2:65" s="13" customFormat="1" ht="10.199999999999999">
      <c r="B582" s="156"/>
      <c r="D582" s="149" t="s">
        <v>176</v>
      </c>
      <c r="E582" s="157" t="s">
        <v>19</v>
      </c>
      <c r="F582" s="158" t="s">
        <v>218</v>
      </c>
      <c r="H582" s="159">
        <v>1276.325</v>
      </c>
      <c r="I582" s="160"/>
      <c r="L582" s="156"/>
      <c r="M582" s="161"/>
      <c r="T582" s="162"/>
      <c r="AT582" s="157" t="s">
        <v>176</v>
      </c>
      <c r="AU582" s="157" t="s">
        <v>84</v>
      </c>
      <c r="AV582" s="13" t="s">
        <v>172</v>
      </c>
      <c r="AW582" s="13" t="s">
        <v>35</v>
      </c>
      <c r="AX582" s="13" t="s">
        <v>82</v>
      </c>
      <c r="AY582" s="157" t="s">
        <v>165</v>
      </c>
    </row>
    <row r="583" spans="2:65" s="1" customFormat="1" ht="16.5" customHeight="1">
      <c r="B583" s="32"/>
      <c r="C583" s="163" t="s">
        <v>981</v>
      </c>
      <c r="D583" s="163" t="s">
        <v>255</v>
      </c>
      <c r="E583" s="164" t="s">
        <v>848</v>
      </c>
      <c r="F583" s="165" t="s">
        <v>849</v>
      </c>
      <c r="G583" s="166" t="s">
        <v>180</v>
      </c>
      <c r="H583" s="167">
        <v>5.1050000000000004</v>
      </c>
      <c r="I583" s="168"/>
      <c r="J583" s="169">
        <f>ROUND(I583*H583,2)</f>
        <v>0</v>
      </c>
      <c r="K583" s="165" t="s">
        <v>171</v>
      </c>
      <c r="L583" s="170"/>
      <c r="M583" s="171" t="s">
        <v>19</v>
      </c>
      <c r="N583" s="172" t="s">
        <v>45</v>
      </c>
      <c r="P583" s="140">
        <f>O583*H583</f>
        <v>0</v>
      </c>
      <c r="Q583" s="140">
        <v>0.55000000000000004</v>
      </c>
      <c r="R583" s="140">
        <f>Q583*H583</f>
        <v>2.8077500000000004</v>
      </c>
      <c r="S583" s="140">
        <v>0</v>
      </c>
      <c r="T583" s="141">
        <f>S583*H583</f>
        <v>0</v>
      </c>
      <c r="AR583" s="142" t="s">
        <v>355</v>
      </c>
      <c r="AT583" s="142" t="s">
        <v>255</v>
      </c>
      <c r="AU583" s="142" t="s">
        <v>84</v>
      </c>
      <c r="AY583" s="17" t="s">
        <v>165</v>
      </c>
      <c r="BE583" s="143">
        <f>IF(N583="základní",J583,0)</f>
        <v>0</v>
      </c>
      <c r="BF583" s="143">
        <f>IF(N583="snížená",J583,0)</f>
        <v>0</v>
      </c>
      <c r="BG583" s="143">
        <f>IF(N583="zákl. přenesená",J583,0)</f>
        <v>0</v>
      </c>
      <c r="BH583" s="143">
        <f>IF(N583="sníž. přenesená",J583,0)</f>
        <v>0</v>
      </c>
      <c r="BI583" s="143">
        <f>IF(N583="nulová",J583,0)</f>
        <v>0</v>
      </c>
      <c r="BJ583" s="17" t="s">
        <v>82</v>
      </c>
      <c r="BK583" s="143">
        <f>ROUND(I583*H583,2)</f>
        <v>0</v>
      </c>
      <c r="BL583" s="17" t="s">
        <v>261</v>
      </c>
      <c r="BM583" s="142" t="s">
        <v>982</v>
      </c>
    </row>
    <row r="584" spans="2:65" s="12" customFormat="1" ht="10.199999999999999">
      <c r="B584" s="148"/>
      <c r="D584" s="149" t="s">
        <v>176</v>
      </c>
      <c r="F584" s="151" t="s">
        <v>983</v>
      </c>
      <c r="H584" s="152">
        <v>5.1050000000000004</v>
      </c>
      <c r="I584" s="153"/>
      <c r="L584" s="148"/>
      <c r="M584" s="154"/>
      <c r="T584" s="155"/>
      <c r="AT584" s="150" t="s">
        <v>176</v>
      </c>
      <c r="AU584" s="150" t="s">
        <v>84</v>
      </c>
      <c r="AV584" s="12" t="s">
        <v>84</v>
      </c>
      <c r="AW584" s="12" t="s">
        <v>4</v>
      </c>
      <c r="AX584" s="12" t="s">
        <v>82</v>
      </c>
      <c r="AY584" s="150" t="s">
        <v>165</v>
      </c>
    </row>
    <row r="585" spans="2:65" s="1" customFormat="1" ht="24.15" customHeight="1">
      <c r="B585" s="32"/>
      <c r="C585" s="131" t="s">
        <v>984</v>
      </c>
      <c r="D585" s="131" t="s">
        <v>167</v>
      </c>
      <c r="E585" s="132" t="s">
        <v>985</v>
      </c>
      <c r="F585" s="133" t="s">
        <v>986</v>
      </c>
      <c r="G585" s="134" t="s">
        <v>180</v>
      </c>
      <c r="H585" s="135">
        <v>30.234000000000002</v>
      </c>
      <c r="I585" s="136"/>
      <c r="J585" s="137">
        <f>ROUND(I585*H585,2)</f>
        <v>0</v>
      </c>
      <c r="K585" s="133" t="s">
        <v>171</v>
      </c>
      <c r="L585" s="32"/>
      <c r="M585" s="138" t="s">
        <v>19</v>
      </c>
      <c r="N585" s="139" t="s">
        <v>45</v>
      </c>
      <c r="P585" s="140">
        <f>O585*H585</f>
        <v>0</v>
      </c>
      <c r="Q585" s="140">
        <v>2.2839999999999999E-2</v>
      </c>
      <c r="R585" s="140">
        <f>Q585*H585</f>
        <v>0.69054455999999997</v>
      </c>
      <c r="S585" s="140">
        <v>0</v>
      </c>
      <c r="T585" s="141">
        <f>S585*H585</f>
        <v>0</v>
      </c>
      <c r="AR585" s="142" t="s">
        <v>261</v>
      </c>
      <c r="AT585" s="142" t="s">
        <v>167</v>
      </c>
      <c r="AU585" s="142" t="s">
        <v>84</v>
      </c>
      <c r="AY585" s="17" t="s">
        <v>165</v>
      </c>
      <c r="BE585" s="143">
        <f>IF(N585="základní",J585,0)</f>
        <v>0</v>
      </c>
      <c r="BF585" s="143">
        <f>IF(N585="snížená",J585,0)</f>
        <v>0</v>
      </c>
      <c r="BG585" s="143">
        <f>IF(N585="zákl. přenesená",J585,0)</f>
        <v>0</v>
      </c>
      <c r="BH585" s="143">
        <f>IF(N585="sníž. přenesená",J585,0)</f>
        <v>0</v>
      </c>
      <c r="BI585" s="143">
        <f>IF(N585="nulová",J585,0)</f>
        <v>0</v>
      </c>
      <c r="BJ585" s="17" t="s">
        <v>82</v>
      </c>
      <c r="BK585" s="143">
        <f>ROUND(I585*H585,2)</f>
        <v>0</v>
      </c>
      <c r="BL585" s="17" t="s">
        <v>261</v>
      </c>
      <c r="BM585" s="142" t="s">
        <v>987</v>
      </c>
    </row>
    <row r="586" spans="2:65" s="1" customFormat="1" ht="10.199999999999999">
      <c r="B586" s="32"/>
      <c r="D586" s="144" t="s">
        <v>174</v>
      </c>
      <c r="F586" s="145" t="s">
        <v>988</v>
      </c>
      <c r="I586" s="146"/>
      <c r="L586" s="32"/>
      <c r="M586" s="147"/>
      <c r="T586" s="53"/>
      <c r="AT586" s="17" t="s">
        <v>174</v>
      </c>
      <c r="AU586" s="17" t="s">
        <v>84</v>
      </c>
    </row>
    <row r="587" spans="2:65" s="12" customFormat="1" ht="10.199999999999999">
      <c r="B587" s="148"/>
      <c r="D587" s="149" t="s">
        <v>176</v>
      </c>
      <c r="E587" s="150" t="s">
        <v>19</v>
      </c>
      <c r="F587" s="151" t="s">
        <v>989</v>
      </c>
      <c r="H587" s="152">
        <v>30.234000000000002</v>
      </c>
      <c r="I587" s="153"/>
      <c r="L587" s="148"/>
      <c r="M587" s="154"/>
      <c r="T587" s="155"/>
      <c r="AT587" s="150" t="s">
        <v>176</v>
      </c>
      <c r="AU587" s="150" t="s">
        <v>84</v>
      </c>
      <c r="AV587" s="12" t="s">
        <v>84</v>
      </c>
      <c r="AW587" s="12" t="s">
        <v>35</v>
      </c>
      <c r="AX587" s="12" t="s">
        <v>82</v>
      </c>
      <c r="AY587" s="150" t="s">
        <v>165</v>
      </c>
    </row>
    <row r="588" spans="2:65" s="1" customFormat="1" ht="16.5" customHeight="1">
      <c r="B588" s="32"/>
      <c r="C588" s="131" t="s">
        <v>990</v>
      </c>
      <c r="D588" s="131" t="s">
        <v>167</v>
      </c>
      <c r="E588" s="132" t="s">
        <v>991</v>
      </c>
      <c r="F588" s="133" t="s">
        <v>992</v>
      </c>
      <c r="G588" s="134" t="s">
        <v>170</v>
      </c>
      <c r="H588" s="135">
        <v>8.98</v>
      </c>
      <c r="I588" s="136"/>
      <c r="J588" s="137">
        <f>ROUND(I588*H588,2)</f>
        <v>0</v>
      </c>
      <c r="K588" s="133" t="s">
        <v>19</v>
      </c>
      <c r="L588" s="32"/>
      <c r="M588" s="138" t="s">
        <v>19</v>
      </c>
      <c r="N588" s="139" t="s">
        <v>45</v>
      </c>
      <c r="P588" s="140">
        <f>O588*H588</f>
        <v>0</v>
      </c>
      <c r="Q588" s="140">
        <v>1.7201999999999999E-2</v>
      </c>
      <c r="R588" s="140">
        <f>Q588*H588</f>
        <v>0.15447395999999999</v>
      </c>
      <c r="S588" s="140">
        <v>0</v>
      </c>
      <c r="T588" s="141">
        <f>S588*H588</f>
        <v>0</v>
      </c>
      <c r="AR588" s="142" t="s">
        <v>172</v>
      </c>
      <c r="AT588" s="142" t="s">
        <v>167</v>
      </c>
      <c r="AU588" s="142" t="s">
        <v>84</v>
      </c>
      <c r="AY588" s="17" t="s">
        <v>165</v>
      </c>
      <c r="BE588" s="143">
        <f>IF(N588="základní",J588,0)</f>
        <v>0</v>
      </c>
      <c r="BF588" s="143">
        <f>IF(N588="snížená",J588,0)</f>
        <v>0</v>
      </c>
      <c r="BG588" s="143">
        <f>IF(N588="zákl. přenesená",J588,0)</f>
        <v>0</v>
      </c>
      <c r="BH588" s="143">
        <f>IF(N588="sníž. přenesená",J588,0)</f>
        <v>0</v>
      </c>
      <c r="BI588" s="143">
        <f>IF(N588="nulová",J588,0)</f>
        <v>0</v>
      </c>
      <c r="BJ588" s="17" t="s">
        <v>82</v>
      </c>
      <c r="BK588" s="143">
        <f>ROUND(I588*H588,2)</f>
        <v>0</v>
      </c>
      <c r="BL588" s="17" t="s">
        <v>172</v>
      </c>
      <c r="BM588" s="142" t="s">
        <v>993</v>
      </c>
    </row>
    <row r="589" spans="2:65" s="12" customFormat="1" ht="10.199999999999999">
      <c r="B589" s="148"/>
      <c r="D589" s="149" t="s">
        <v>176</v>
      </c>
      <c r="E589" s="150" t="s">
        <v>19</v>
      </c>
      <c r="F589" s="151" t="s">
        <v>593</v>
      </c>
      <c r="H589" s="152">
        <v>8.98</v>
      </c>
      <c r="I589" s="153"/>
      <c r="L589" s="148"/>
      <c r="M589" s="154"/>
      <c r="T589" s="155"/>
      <c r="AT589" s="150" t="s">
        <v>176</v>
      </c>
      <c r="AU589" s="150" t="s">
        <v>84</v>
      </c>
      <c r="AV589" s="12" t="s">
        <v>84</v>
      </c>
      <c r="AW589" s="12" t="s">
        <v>35</v>
      </c>
      <c r="AX589" s="12" t="s">
        <v>82</v>
      </c>
      <c r="AY589" s="150" t="s">
        <v>165</v>
      </c>
    </row>
    <row r="590" spans="2:65" s="1" customFormat="1" ht="24.15" customHeight="1">
      <c r="B590" s="32"/>
      <c r="C590" s="131" t="s">
        <v>994</v>
      </c>
      <c r="D590" s="131" t="s">
        <v>167</v>
      </c>
      <c r="E590" s="132" t="s">
        <v>995</v>
      </c>
      <c r="F590" s="133" t="s">
        <v>996</v>
      </c>
      <c r="G590" s="134" t="s">
        <v>170</v>
      </c>
      <c r="H590" s="135">
        <v>8.98</v>
      </c>
      <c r="I590" s="136"/>
      <c r="J590" s="137">
        <f>ROUND(I590*H590,2)</f>
        <v>0</v>
      </c>
      <c r="K590" s="133" t="s">
        <v>171</v>
      </c>
      <c r="L590" s="32"/>
      <c r="M590" s="138" t="s">
        <v>19</v>
      </c>
      <c r="N590" s="139" t="s">
        <v>45</v>
      </c>
      <c r="P590" s="140">
        <f>O590*H590</f>
        <v>0</v>
      </c>
      <c r="Q590" s="140">
        <v>3.1300000000000001E-2</v>
      </c>
      <c r="R590" s="140">
        <f>Q590*H590</f>
        <v>0.28107400000000005</v>
      </c>
      <c r="S590" s="140">
        <v>0</v>
      </c>
      <c r="T590" s="141">
        <f>S590*H590</f>
        <v>0</v>
      </c>
      <c r="AR590" s="142" t="s">
        <v>261</v>
      </c>
      <c r="AT590" s="142" t="s">
        <v>167</v>
      </c>
      <c r="AU590" s="142" t="s">
        <v>84</v>
      </c>
      <c r="AY590" s="17" t="s">
        <v>165</v>
      </c>
      <c r="BE590" s="143">
        <f>IF(N590="základní",J590,0)</f>
        <v>0</v>
      </c>
      <c r="BF590" s="143">
        <f>IF(N590="snížená",J590,0)</f>
        <v>0</v>
      </c>
      <c r="BG590" s="143">
        <f>IF(N590="zákl. přenesená",J590,0)</f>
        <v>0</v>
      </c>
      <c r="BH590" s="143">
        <f>IF(N590="sníž. přenesená",J590,0)</f>
        <v>0</v>
      </c>
      <c r="BI590" s="143">
        <f>IF(N590="nulová",J590,0)</f>
        <v>0</v>
      </c>
      <c r="BJ590" s="17" t="s">
        <v>82</v>
      </c>
      <c r="BK590" s="143">
        <f>ROUND(I590*H590,2)</f>
        <v>0</v>
      </c>
      <c r="BL590" s="17" t="s">
        <v>261</v>
      </c>
      <c r="BM590" s="142" t="s">
        <v>997</v>
      </c>
    </row>
    <row r="591" spans="2:65" s="1" customFormat="1" ht="10.199999999999999">
      <c r="B591" s="32"/>
      <c r="D591" s="144" t="s">
        <v>174</v>
      </c>
      <c r="F591" s="145" t="s">
        <v>998</v>
      </c>
      <c r="I591" s="146"/>
      <c r="L591" s="32"/>
      <c r="M591" s="147"/>
      <c r="T591" s="53"/>
      <c r="AT591" s="17" t="s">
        <v>174</v>
      </c>
      <c r="AU591" s="17" t="s">
        <v>84</v>
      </c>
    </row>
    <row r="592" spans="2:65" s="12" customFormat="1" ht="10.199999999999999">
      <c r="B592" s="148"/>
      <c r="D592" s="149" t="s">
        <v>176</v>
      </c>
      <c r="E592" s="150" t="s">
        <v>19</v>
      </c>
      <c r="F592" s="151" t="s">
        <v>593</v>
      </c>
      <c r="H592" s="152">
        <v>8.98</v>
      </c>
      <c r="I592" s="153"/>
      <c r="L592" s="148"/>
      <c r="M592" s="154"/>
      <c r="T592" s="155"/>
      <c r="AT592" s="150" t="s">
        <v>176</v>
      </c>
      <c r="AU592" s="150" t="s">
        <v>84</v>
      </c>
      <c r="AV592" s="12" t="s">
        <v>84</v>
      </c>
      <c r="AW592" s="12" t="s">
        <v>35</v>
      </c>
      <c r="AX592" s="12" t="s">
        <v>82</v>
      </c>
      <c r="AY592" s="150" t="s">
        <v>165</v>
      </c>
    </row>
    <row r="593" spans="2:65" s="1" customFormat="1" ht="24.15" customHeight="1">
      <c r="B593" s="32"/>
      <c r="C593" s="131" t="s">
        <v>999</v>
      </c>
      <c r="D593" s="131" t="s">
        <v>167</v>
      </c>
      <c r="E593" s="132" t="s">
        <v>1000</v>
      </c>
      <c r="F593" s="133" t="s">
        <v>1001</v>
      </c>
      <c r="G593" s="134" t="s">
        <v>170</v>
      </c>
      <c r="H593" s="135">
        <v>13.755000000000001</v>
      </c>
      <c r="I593" s="136"/>
      <c r="J593" s="137">
        <f>ROUND(I593*H593,2)</f>
        <v>0</v>
      </c>
      <c r="K593" s="133" t="s">
        <v>19</v>
      </c>
      <c r="L593" s="32"/>
      <c r="M593" s="138" t="s">
        <v>19</v>
      </c>
      <c r="N593" s="139" t="s">
        <v>45</v>
      </c>
      <c r="P593" s="140">
        <f>O593*H593</f>
        <v>0</v>
      </c>
      <c r="Q593" s="140">
        <v>2.29316E-2</v>
      </c>
      <c r="R593" s="140">
        <f>Q593*H593</f>
        <v>0.31542415800000001</v>
      </c>
      <c r="S593" s="140">
        <v>0</v>
      </c>
      <c r="T593" s="141">
        <f>S593*H593</f>
        <v>0</v>
      </c>
      <c r="AR593" s="142" t="s">
        <v>261</v>
      </c>
      <c r="AT593" s="142" t="s">
        <v>167</v>
      </c>
      <c r="AU593" s="142" t="s">
        <v>84</v>
      </c>
      <c r="AY593" s="17" t="s">
        <v>165</v>
      </c>
      <c r="BE593" s="143">
        <f>IF(N593="základní",J593,0)</f>
        <v>0</v>
      </c>
      <c r="BF593" s="143">
        <f>IF(N593="snížená",J593,0)</f>
        <v>0</v>
      </c>
      <c r="BG593" s="143">
        <f>IF(N593="zákl. přenesená",J593,0)</f>
        <v>0</v>
      </c>
      <c r="BH593" s="143">
        <f>IF(N593="sníž. přenesená",J593,0)</f>
        <v>0</v>
      </c>
      <c r="BI593" s="143">
        <f>IF(N593="nulová",J593,0)</f>
        <v>0</v>
      </c>
      <c r="BJ593" s="17" t="s">
        <v>82</v>
      </c>
      <c r="BK593" s="143">
        <f>ROUND(I593*H593,2)</f>
        <v>0</v>
      </c>
      <c r="BL593" s="17" t="s">
        <v>261</v>
      </c>
      <c r="BM593" s="142" t="s">
        <v>1002</v>
      </c>
    </row>
    <row r="594" spans="2:65" s="12" customFormat="1" ht="10.199999999999999">
      <c r="B594" s="148"/>
      <c r="D594" s="149" t="s">
        <v>176</v>
      </c>
      <c r="E594" s="150" t="s">
        <v>19</v>
      </c>
      <c r="F594" s="151" t="s">
        <v>1003</v>
      </c>
      <c r="H594" s="152">
        <v>4.2350000000000003</v>
      </c>
      <c r="I594" s="153"/>
      <c r="L594" s="148"/>
      <c r="M594" s="154"/>
      <c r="T594" s="155"/>
      <c r="AT594" s="150" t="s">
        <v>176</v>
      </c>
      <c r="AU594" s="150" t="s">
        <v>84</v>
      </c>
      <c r="AV594" s="12" t="s">
        <v>84</v>
      </c>
      <c r="AW594" s="12" t="s">
        <v>35</v>
      </c>
      <c r="AX594" s="12" t="s">
        <v>74</v>
      </c>
      <c r="AY594" s="150" t="s">
        <v>165</v>
      </c>
    </row>
    <row r="595" spans="2:65" s="12" customFormat="1" ht="10.199999999999999">
      <c r="B595" s="148"/>
      <c r="D595" s="149" t="s">
        <v>176</v>
      </c>
      <c r="E595" s="150" t="s">
        <v>19</v>
      </c>
      <c r="F595" s="151" t="s">
        <v>722</v>
      </c>
      <c r="H595" s="152">
        <v>9.52</v>
      </c>
      <c r="I595" s="153"/>
      <c r="L595" s="148"/>
      <c r="M595" s="154"/>
      <c r="T595" s="155"/>
      <c r="AT595" s="150" t="s">
        <v>176</v>
      </c>
      <c r="AU595" s="150" t="s">
        <v>84</v>
      </c>
      <c r="AV595" s="12" t="s">
        <v>84</v>
      </c>
      <c r="AW595" s="12" t="s">
        <v>35</v>
      </c>
      <c r="AX595" s="12" t="s">
        <v>74</v>
      </c>
      <c r="AY595" s="150" t="s">
        <v>165</v>
      </c>
    </row>
    <row r="596" spans="2:65" s="13" customFormat="1" ht="10.199999999999999">
      <c r="B596" s="156"/>
      <c r="D596" s="149" t="s">
        <v>176</v>
      </c>
      <c r="E596" s="157" t="s">
        <v>19</v>
      </c>
      <c r="F596" s="158" t="s">
        <v>218</v>
      </c>
      <c r="H596" s="159">
        <v>13.755000000000001</v>
      </c>
      <c r="I596" s="160"/>
      <c r="L596" s="156"/>
      <c r="M596" s="161"/>
      <c r="T596" s="162"/>
      <c r="AT596" s="157" t="s">
        <v>176</v>
      </c>
      <c r="AU596" s="157" t="s">
        <v>84</v>
      </c>
      <c r="AV596" s="13" t="s">
        <v>172</v>
      </c>
      <c r="AW596" s="13" t="s">
        <v>35</v>
      </c>
      <c r="AX596" s="13" t="s">
        <v>82</v>
      </c>
      <c r="AY596" s="157" t="s">
        <v>165</v>
      </c>
    </row>
    <row r="597" spans="2:65" s="1" customFormat="1" ht="24.15" customHeight="1">
      <c r="B597" s="32"/>
      <c r="C597" s="131" t="s">
        <v>1004</v>
      </c>
      <c r="D597" s="131" t="s">
        <v>167</v>
      </c>
      <c r="E597" s="132" t="s">
        <v>1005</v>
      </c>
      <c r="F597" s="133" t="s">
        <v>1006</v>
      </c>
      <c r="G597" s="134" t="s">
        <v>170</v>
      </c>
      <c r="H597" s="135">
        <v>0.41099999999999998</v>
      </c>
      <c r="I597" s="136"/>
      <c r="J597" s="137">
        <f>ROUND(I597*H597,2)</f>
        <v>0</v>
      </c>
      <c r="K597" s="133" t="s">
        <v>19</v>
      </c>
      <c r="L597" s="32"/>
      <c r="M597" s="138" t="s">
        <v>19</v>
      </c>
      <c r="N597" s="139" t="s">
        <v>45</v>
      </c>
      <c r="P597" s="140">
        <f>O597*H597</f>
        <v>0</v>
      </c>
      <c r="Q597" s="140">
        <v>2.5021600000000001E-2</v>
      </c>
      <c r="R597" s="140">
        <f>Q597*H597</f>
        <v>1.02838776E-2</v>
      </c>
      <c r="S597" s="140">
        <v>0</v>
      </c>
      <c r="T597" s="141">
        <f>S597*H597</f>
        <v>0</v>
      </c>
      <c r="AR597" s="142" t="s">
        <v>261</v>
      </c>
      <c r="AT597" s="142" t="s">
        <v>167</v>
      </c>
      <c r="AU597" s="142" t="s">
        <v>84</v>
      </c>
      <c r="AY597" s="17" t="s">
        <v>165</v>
      </c>
      <c r="BE597" s="143">
        <f>IF(N597="základní",J597,0)</f>
        <v>0</v>
      </c>
      <c r="BF597" s="143">
        <f>IF(N597="snížená",J597,0)</f>
        <v>0</v>
      </c>
      <c r="BG597" s="143">
        <f>IF(N597="zákl. přenesená",J597,0)</f>
        <v>0</v>
      </c>
      <c r="BH597" s="143">
        <f>IF(N597="sníž. přenesená",J597,0)</f>
        <v>0</v>
      </c>
      <c r="BI597" s="143">
        <f>IF(N597="nulová",J597,0)</f>
        <v>0</v>
      </c>
      <c r="BJ597" s="17" t="s">
        <v>82</v>
      </c>
      <c r="BK597" s="143">
        <f>ROUND(I597*H597,2)</f>
        <v>0</v>
      </c>
      <c r="BL597" s="17" t="s">
        <v>261</v>
      </c>
      <c r="BM597" s="142" t="s">
        <v>1007</v>
      </c>
    </row>
    <row r="598" spans="2:65" s="12" customFormat="1" ht="10.199999999999999">
      <c r="B598" s="148"/>
      <c r="D598" s="149" t="s">
        <v>176</v>
      </c>
      <c r="E598" s="150" t="s">
        <v>19</v>
      </c>
      <c r="F598" s="151" t="s">
        <v>604</v>
      </c>
      <c r="H598" s="152">
        <v>0.41099999999999998</v>
      </c>
      <c r="I598" s="153"/>
      <c r="L598" s="148"/>
      <c r="M598" s="154"/>
      <c r="T598" s="155"/>
      <c r="AT598" s="150" t="s">
        <v>176</v>
      </c>
      <c r="AU598" s="150" t="s">
        <v>84</v>
      </c>
      <c r="AV598" s="12" t="s">
        <v>84</v>
      </c>
      <c r="AW598" s="12" t="s">
        <v>35</v>
      </c>
      <c r="AX598" s="12" t="s">
        <v>82</v>
      </c>
      <c r="AY598" s="150" t="s">
        <v>165</v>
      </c>
    </row>
    <row r="599" spans="2:65" s="1" customFormat="1" ht="24.15" customHeight="1">
      <c r="B599" s="32"/>
      <c r="C599" s="131" t="s">
        <v>1008</v>
      </c>
      <c r="D599" s="131" t="s">
        <v>167</v>
      </c>
      <c r="E599" s="132" t="s">
        <v>1009</v>
      </c>
      <c r="F599" s="133" t="s">
        <v>1010</v>
      </c>
      <c r="G599" s="134" t="s">
        <v>170</v>
      </c>
      <c r="H599" s="135">
        <v>15.87</v>
      </c>
      <c r="I599" s="136"/>
      <c r="J599" s="137">
        <f>ROUND(I599*H599,2)</f>
        <v>0</v>
      </c>
      <c r="K599" s="133" t="s">
        <v>19</v>
      </c>
      <c r="L599" s="32"/>
      <c r="M599" s="138" t="s">
        <v>19</v>
      </c>
      <c r="N599" s="139" t="s">
        <v>45</v>
      </c>
      <c r="P599" s="140">
        <f>O599*H599</f>
        <v>0</v>
      </c>
      <c r="Q599" s="140">
        <v>1.6899600000000001E-2</v>
      </c>
      <c r="R599" s="140">
        <f>Q599*H599</f>
        <v>0.26819665199999998</v>
      </c>
      <c r="S599" s="140">
        <v>0</v>
      </c>
      <c r="T599" s="141">
        <f>S599*H599</f>
        <v>0</v>
      </c>
      <c r="AR599" s="142" t="s">
        <v>261</v>
      </c>
      <c r="AT599" s="142" t="s">
        <v>167</v>
      </c>
      <c r="AU599" s="142" t="s">
        <v>84</v>
      </c>
      <c r="AY599" s="17" t="s">
        <v>165</v>
      </c>
      <c r="BE599" s="143">
        <f>IF(N599="základní",J599,0)</f>
        <v>0</v>
      </c>
      <c r="BF599" s="143">
        <f>IF(N599="snížená",J599,0)</f>
        <v>0</v>
      </c>
      <c r="BG599" s="143">
        <f>IF(N599="zákl. přenesená",J599,0)</f>
        <v>0</v>
      </c>
      <c r="BH599" s="143">
        <f>IF(N599="sníž. přenesená",J599,0)</f>
        <v>0</v>
      </c>
      <c r="BI599" s="143">
        <f>IF(N599="nulová",J599,0)</f>
        <v>0</v>
      </c>
      <c r="BJ599" s="17" t="s">
        <v>82</v>
      </c>
      <c r="BK599" s="143">
        <f>ROUND(I599*H599,2)</f>
        <v>0</v>
      </c>
      <c r="BL599" s="17" t="s">
        <v>261</v>
      </c>
      <c r="BM599" s="142" t="s">
        <v>1011</v>
      </c>
    </row>
    <row r="600" spans="2:65" s="12" customFormat="1" ht="10.199999999999999">
      <c r="B600" s="148"/>
      <c r="D600" s="149" t="s">
        <v>176</v>
      </c>
      <c r="E600" s="150" t="s">
        <v>19</v>
      </c>
      <c r="F600" s="151" t="s">
        <v>1012</v>
      </c>
      <c r="H600" s="152">
        <v>15.87</v>
      </c>
      <c r="I600" s="153"/>
      <c r="L600" s="148"/>
      <c r="M600" s="154"/>
      <c r="T600" s="155"/>
      <c r="AT600" s="150" t="s">
        <v>176</v>
      </c>
      <c r="AU600" s="150" t="s">
        <v>84</v>
      </c>
      <c r="AV600" s="12" t="s">
        <v>84</v>
      </c>
      <c r="AW600" s="12" t="s">
        <v>35</v>
      </c>
      <c r="AX600" s="12" t="s">
        <v>82</v>
      </c>
      <c r="AY600" s="150" t="s">
        <v>165</v>
      </c>
    </row>
    <row r="601" spans="2:65" s="1" customFormat="1" ht="24.15" customHeight="1">
      <c r="B601" s="32"/>
      <c r="C601" s="131" t="s">
        <v>1013</v>
      </c>
      <c r="D601" s="131" t="s">
        <v>167</v>
      </c>
      <c r="E601" s="132" t="s">
        <v>1014</v>
      </c>
      <c r="F601" s="133" t="s">
        <v>1015</v>
      </c>
      <c r="G601" s="134" t="s">
        <v>170</v>
      </c>
      <c r="H601" s="135">
        <v>303.90800000000002</v>
      </c>
      <c r="I601" s="136"/>
      <c r="J601" s="137">
        <f>ROUND(I601*H601,2)</f>
        <v>0</v>
      </c>
      <c r="K601" s="133" t="s">
        <v>171</v>
      </c>
      <c r="L601" s="32"/>
      <c r="M601" s="138" t="s">
        <v>19</v>
      </c>
      <c r="N601" s="139" t="s">
        <v>45</v>
      </c>
      <c r="P601" s="140">
        <f>O601*H601</f>
        <v>0</v>
      </c>
      <c r="Q601" s="140">
        <v>1.129E-2</v>
      </c>
      <c r="R601" s="140">
        <f>Q601*H601</f>
        <v>3.4311213199999999</v>
      </c>
      <c r="S601" s="140">
        <v>0</v>
      </c>
      <c r="T601" s="141">
        <f>S601*H601</f>
        <v>0</v>
      </c>
      <c r="AR601" s="142" t="s">
        <v>261</v>
      </c>
      <c r="AT601" s="142" t="s">
        <v>167</v>
      </c>
      <c r="AU601" s="142" t="s">
        <v>84</v>
      </c>
      <c r="AY601" s="17" t="s">
        <v>165</v>
      </c>
      <c r="BE601" s="143">
        <f>IF(N601="základní",J601,0)</f>
        <v>0</v>
      </c>
      <c r="BF601" s="143">
        <f>IF(N601="snížená",J601,0)</f>
        <v>0</v>
      </c>
      <c r="BG601" s="143">
        <f>IF(N601="zákl. přenesená",J601,0)</f>
        <v>0</v>
      </c>
      <c r="BH601" s="143">
        <f>IF(N601="sníž. přenesená",J601,0)</f>
        <v>0</v>
      </c>
      <c r="BI601" s="143">
        <f>IF(N601="nulová",J601,0)</f>
        <v>0</v>
      </c>
      <c r="BJ601" s="17" t="s">
        <v>82</v>
      </c>
      <c r="BK601" s="143">
        <f>ROUND(I601*H601,2)</f>
        <v>0</v>
      </c>
      <c r="BL601" s="17" t="s">
        <v>261</v>
      </c>
      <c r="BM601" s="142" t="s">
        <v>1016</v>
      </c>
    </row>
    <row r="602" spans="2:65" s="1" customFormat="1" ht="10.199999999999999">
      <c r="B602" s="32"/>
      <c r="D602" s="144" t="s">
        <v>174</v>
      </c>
      <c r="F602" s="145" t="s">
        <v>1017</v>
      </c>
      <c r="I602" s="146"/>
      <c r="L602" s="32"/>
      <c r="M602" s="147"/>
      <c r="T602" s="53"/>
      <c r="AT602" s="17" t="s">
        <v>174</v>
      </c>
      <c r="AU602" s="17" t="s">
        <v>84</v>
      </c>
    </row>
    <row r="603" spans="2:65" s="12" customFormat="1" ht="10.199999999999999">
      <c r="B603" s="148"/>
      <c r="D603" s="149" t="s">
        <v>176</v>
      </c>
      <c r="E603" s="150" t="s">
        <v>19</v>
      </c>
      <c r="F603" s="151" t="s">
        <v>1018</v>
      </c>
      <c r="H603" s="152">
        <v>272.36</v>
      </c>
      <c r="I603" s="153"/>
      <c r="L603" s="148"/>
      <c r="M603" s="154"/>
      <c r="T603" s="155"/>
      <c r="AT603" s="150" t="s">
        <v>176</v>
      </c>
      <c r="AU603" s="150" t="s">
        <v>84</v>
      </c>
      <c r="AV603" s="12" t="s">
        <v>84</v>
      </c>
      <c r="AW603" s="12" t="s">
        <v>35</v>
      </c>
      <c r="AX603" s="12" t="s">
        <v>74</v>
      </c>
      <c r="AY603" s="150" t="s">
        <v>165</v>
      </c>
    </row>
    <row r="604" spans="2:65" s="12" customFormat="1" ht="30.6">
      <c r="B604" s="148"/>
      <c r="D604" s="149" t="s">
        <v>176</v>
      </c>
      <c r="E604" s="150" t="s">
        <v>19</v>
      </c>
      <c r="F604" s="151" t="s">
        <v>642</v>
      </c>
      <c r="H604" s="152">
        <v>31.547999999999998</v>
      </c>
      <c r="I604" s="153"/>
      <c r="L604" s="148"/>
      <c r="M604" s="154"/>
      <c r="T604" s="155"/>
      <c r="AT604" s="150" t="s">
        <v>176</v>
      </c>
      <c r="AU604" s="150" t="s">
        <v>84</v>
      </c>
      <c r="AV604" s="12" t="s">
        <v>84</v>
      </c>
      <c r="AW604" s="12" t="s">
        <v>35</v>
      </c>
      <c r="AX604" s="12" t="s">
        <v>74</v>
      </c>
      <c r="AY604" s="150" t="s">
        <v>165</v>
      </c>
    </row>
    <row r="605" spans="2:65" s="13" customFormat="1" ht="10.199999999999999">
      <c r="B605" s="156"/>
      <c r="D605" s="149" t="s">
        <v>176</v>
      </c>
      <c r="E605" s="157" t="s">
        <v>19</v>
      </c>
      <c r="F605" s="158" t="s">
        <v>218</v>
      </c>
      <c r="H605" s="159">
        <v>303.90800000000002</v>
      </c>
      <c r="I605" s="160"/>
      <c r="L605" s="156"/>
      <c r="M605" s="161"/>
      <c r="T605" s="162"/>
      <c r="AT605" s="157" t="s">
        <v>176</v>
      </c>
      <c r="AU605" s="157" t="s">
        <v>84</v>
      </c>
      <c r="AV605" s="13" t="s">
        <v>172</v>
      </c>
      <c r="AW605" s="13" t="s">
        <v>35</v>
      </c>
      <c r="AX605" s="13" t="s">
        <v>82</v>
      </c>
      <c r="AY605" s="157" t="s">
        <v>165</v>
      </c>
    </row>
    <row r="606" spans="2:65" s="1" customFormat="1" ht="16.5" customHeight="1">
      <c r="B606" s="32"/>
      <c r="C606" s="131" t="s">
        <v>1019</v>
      </c>
      <c r="D606" s="131" t="s">
        <v>167</v>
      </c>
      <c r="E606" s="132" t="s">
        <v>1020</v>
      </c>
      <c r="F606" s="133" t="s">
        <v>1021</v>
      </c>
      <c r="G606" s="134" t="s">
        <v>351</v>
      </c>
      <c r="H606" s="135">
        <v>772.37</v>
      </c>
      <c r="I606" s="136"/>
      <c r="J606" s="137">
        <f>ROUND(I606*H606,2)</f>
        <v>0</v>
      </c>
      <c r="K606" s="133" t="s">
        <v>171</v>
      </c>
      <c r="L606" s="32"/>
      <c r="M606" s="138" t="s">
        <v>19</v>
      </c>
      <c r="N606" s="139" t="s">
        <v>45</v>
      </c>
      <c r="P606" s="140">
        <f>O606*H606</f>
        <v>0</v>
      </c>
      <c r="Q606" s="140">
        <v>1.0000000000000001E-5</v>
      </c>
      <c r="R606" s="140">
        <f>Q606*H606</f>
        <v>7.7237000000000009E-3</v>
      </c>
      <c r="S606" s="140">
        <v>0</v>
      </c>
      <c r="T606" s="141">
        <f>S606*H606</f>
        <v>0</v>
      </c>
      <c r="AR606" s="142" t="s">
        <v>261</v>
      </c>
      <c r="AT606" s="142" t="s">
        <v>167</v>
      </c>
      <c r="AU606" s="142" t="s">
        <v>84</v>
      </c>
      <c r="AY606" s="17" t="s">
        <v>165</v>
      </c>
      <c r="BE606" s="143">
        <f>IF(N606="základní",J606,0)</f>
        <v>0</v>
      </c>
      <c r="BF606" s="143">
        <f>IF(N606="snížená",J606,0)</f>
        <v>0</v>
      </c>
      <c r="BG606" s="143">
        <f>IF(N606="zákl. přenesená",J606,0)</f>
        <v>0</v>
      </c>
      <c r="BH606" s="143">
        <f>IF(N606="sníž. přenesená",J606,0)</f>
        <v>0</v>
      </c>
      <c r="BI606" s="143">
        <f>IF(N606="nulová",J606,0)</f>
        <v>0</v>
      </c>
      <c r="BJ606" s="17" t="s">
        <v>82</v>
      </c>
      <c r="BK606" s="143">
        <f>ROUND(I606*H606,2)</f>
        <v>0</v>
      </c>
      <c r="BL606" s="17" t="s">
        <v>261</v>
      </c>
      <c r="BM606" s="142" t="s">
        <v>1022</v>
      </c>
    </row>
    <row r="607" spans="2:65" s="1" customFormat="1" ht="10.199999999999999">
      <c r="B607" s="32"/>
      <c r="D607" s="144" t="s">
        <v>174</v>
      </c>
      <c r="F607" s="145" t="s">
        <v>1023</v>
      </c>
      <c r="I607" s="146"/>
      <c r="L607" s="32"/>
      <c r="M607" s="147"/>
      <c r="T607" s="53"/>
      <c r="AT607" s="17" t="s">
        <v>174</v>
      </c>
      <c r="AU607" s="17" t="s">
        <v>84</v>
      </c>
    </row>
    <row r="608" spans="2:65" s="12" customFormat="1" ht="10.199999999999999">
      <c r="B608" s="148"/>
      <c r="D608" s="149" t="s">
        <v>176</v>
      </c>
      <c r="E608" s="150" t="s">
        <v>19</v>
      </c>
      <c r="F608" s="151" t="s">
        <v>1024</v>
      </c>
      <c r="H608" s="152">
        <v>693.5</v>
      </c>
      <c r="I608" s="153"/>
      <c r="L608" s="148"/>
      <c r="M608" s="154"/>
      <c r="T608" s="155"/>
      <c r="AT608" s="150" t="s">
        <v>176</v>
      </c>
      <c r="AU608" s="150" t="s">
        <v>84</v>
      </c>
      <c r="AV608" s="12" t="s">
        <v>84</v>
      </c>
      <c r="AW608" s="12" t="s">
        <v>35</v>
      </c>
      <c r="AX608" s="12" t="s">
        <v>74</v>
      </c>
      <c r="AY608" s="150" t="s">
        <v>165</v>
      </c>
    </row>
    <row r="609" spans="2:65" s="12" customFormat="1" ht="30.6">
      <c r="B609" s="148"/>
      <c r="D609" s="149" t="s">
        <v>176</v>
      </c>
      <c r="E609" s="150" t="s">
        <v>19</v>
      </c>
      <c r="F609" s="151" t="s">
        <v>1025</v>
      </c>
      <c r="H609" s="152">
        <v>78.87</v>
      </c>
      <c r="I609" s="153"/>
      <c r="L609" s="148"/>
      <c r="M609" s="154"/>
      <c r="T609" s="155"/>
      <c r="AT609" s="150" t="s">
        <v>176</v>
      </c>
      <c r="AU609" s="150" t="s">
        <v>84</v>
      </c>
      <c r="AV609" s="12" t="s">
        <v>84</v>
      </c>
      <c r="AW609" s="12" t="s">
        <v>35</v>
      </c>
      <c r="AX609" s="12" t="s">
        <v>74</v>
      </c>
      <c r="AY609" s="150" t="s">
        <v>165</v>
      </c>
    </row>
    <row r="610" spans="2:65" s="13" customFormat="1" ht="10.199999999999999">
      <c r="B610" s="156"/>
      <c r="D610" s="149" t="s">
        <v>176</v>
      </c>
      <c r="E610" s="157" t="s">
        <v>19</v>
      </c>
      <c r="F610" s="158" t="s">
        <v>218</v>
      </c>
      <c r="H610" s="159">
        <v>772.37</v>
      </c>
      <c r="I610" s="160"/>
      <c r="L610" s="156"/>
      <c r="M610" s="161"/>
      <c r="T610" s="162"/>
      <c r="AT610" s="157" t="s">
        <v>176</v>
      </c>
      <c r="AU610" s="157" t="s">
        <v>84</v>
      </c>
      <c r="AV610" s="13" t="s">
        <v>172</v>
      </c>
      <c r="AW610" s="13" t="s">
        <v>35</v>
      </c>
      <c r="AX610" s="13" t="s">
        <v>82</v>
      </c>
      <c r="AY610" s="157" t="s">
        <v>165</v>
      </c>
    </row>
    <row r="611" spans="2:65" s="1" customFormat="1" ht="16.5" customHeight="1">
      <c r="B611" s="32"/>
      <c r="C611" s="163" t="s">
        <v>1026</v>
      </c>
      <c r="D611" s="163" t="s">
        <v>255</v>
      </c>
      <c r="E611" s="164" t="s">
        <v>1027</v>
      </c>
      <c r="F611" s="165" t="s">
        <v>1028</v>
      </c>
      <c r="G611" s="166" t="s">
        <v>180</v>
      </c>
      <c r="H611" s="167">
        <v>5.0979999999999999</v>
      </c>
      <c r="I611" s="168"/>
      <c r="J611" s="169">
        <f>ROUND(I611*H611,2)</f>
        <v>0</v>
      </c>
      <c r="K611" s="165" t="s">
        <v>171</v>
      </c>
      <c r="L611" s="170"/>
      <c r="M611" s="171" t="s">
        <v>19</v>
      </c>
      <c r="N611" s="172" t="s">
        <v>45</v>
      </c>
      <c r="P611" s="140">
        <f>O611*H611</f>
        <v>0</v>
      </c>
      <c r="Q611" s="140">
        <v>0.55000000000000004</v>
      </c>
      <c r="R611" s="140">
        <f>Q611*H611</f>
        <v>2.8039000000000001</v>
      </c>
      <c r="S611" s="140">
        <v>0</v>
      </c>
      <c r="T611" s="141">
        <f>S611*H611</f>
        <v>0</v>
      </c>
      <c r="AR611" s="142" t="s">
        <v>355</v>
      </c>
      <c r="AT611" s="142" t="s">
        <v>255</v>
      </c>
      <c r="AU611" s="142" t="s">
        <v>84</v>
      </c>
      <c r="AY611" s="17" t="s">
        <v>165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7" t="s">
        <v>82</v>
      </c>
      <c r="BK611" s="143">
        <f>ROUND(I611*H611,2)</f>
        <v>0</v>
      </c>
      <c r="BL611" s="17" t="s">
        <v>261</v>
      </c>
      <c r="BM611" s="142" t="s">
        <v>1029</v>
      </c>
    </row>
    <row r="612" spans="2:65" s="12" customFormat="1" ht="10.199999999999999">
      <c r="B612" s="148"/>
      <c r="D612" s="149" t="s">
        <v>176</v>
      </c>
      <c r="F612" s="151" t="s">
        <v>1030</v>
      </c>
      <c r="H612" s="152">
        <v>5.0979999999999999</v>
      </c>
      <c r="I612" s="153"/>
      <c r="L612" s="148"/>
      <c r="M612" s="154"/>
      <c r="T612" s="155"/>
      <c r="AT612" s="150" t="s">
        <v>176</v>
      </c>
      <c r="AU612" s="150" t="s">
        <v>84</v>
      </c>
      <c r="AV612" s="12" t="s">
        <v>84</v>
      </c>
      <c r="AW612" s="12" t="s">
        <v>4</v>
      </c>
      <c r="AX612" s="12" t="s">
        <v>82</v>
      </c>
      <c r="AY612" s="150" t="s">
        <v>165</v>
      </c>
    </row>
    <row r="613" spans="2:65" s="1" customFormat="1" ht="16.5" customHeight="1">
      <c r="B613" s="32"/>
      <c r="C613" s="131" t="s">
        <v>1031</v>
      </c>
      <c r="D613" s="131" t="s">
        <v>167</v>
      </c>
      <c r="E613" s="132" t="s">
        <v>1020</v>
      </c>
      <c r="F613" s="133" t="s">
        <v>1021</v>
      </c>
      <c r="G613" s="134" t="s">
        <v>351</v>
      </c>
      <c r="H613" s="135">
        <v>78.87</v>
      </c>
      <c r="I613" s="136"/>
      <c r="J613" s="137">
        <f>ROUND(I613*H613,2)</f>
        <v>0</v>
      </c>
      <c r="K613" s="133" t="s">
        <v>171</v>
      </c>
      <c r="L613" s="32"/>
      <c r="M613" s="138" t="s">
        <v>19</v>
      </c>
      <c r="N613" s="139" t="s">
        <v>45</v>
      </c>
      <c r="P613" s="140">
        <f>O613*H613</f>
        <v>0</v>
      </c>
      <c r="Q613" s="140">
        <v>1.0000000000000001E-5</v>
      </c>
      <c r="R613" s="140">
        <f>Q613*H613</f>
        <v>7.8870000000000014E-4</v>
      </c>
      <c r="S613" s="140">
        <v>0</v>
      </c>
      <c r="T613" s="141">
        <f>S613*H613</f>
        <v>0</v>
      </c>
      <c r="AR613" s="142" t="s">
        <v>261</v>
      </c>
      <c r="AT613" s="142" t="s">
        <v>167</v>
      </c>
      <c r="AU613" s="142" t="s">
        <v>84</v>
      </c>
      <c r="AY613" s="17" t="s">
        <v>165</v>
      </c>
      <c r="BE613" s="143">
        <f>IF(N613="základní",J613,0)</f>
        <v>0</v>
      </c>
      <c r="BF613" s="143">
        <f>IF(N613="snížená",J613,0)</f>
        <v>0</v>
      </c>
      <c r="BG613" s="143">
        <f>IF(N613="zákl. přenesená",J613,0)</f>
        <v>0</v>
      </c>
      <c r="BH613" s="143">
        <f>IF(N613="sníž. přenesená",J613,0)</f>
        <v>0</v>
      </c>
      <c r="BI613" s="143">
        <f>IF(N613="nulová",J613,0)</f>
        <v>0</v>
      </c>
      <c r="BJ613" s="17" t="s">
        <v>82</v>
      </c>
      <c r="BK613" s="143">
        <f>ROUND(I613*H613,2)</f>
        <v>0</v>
      </c>
      <c r="BL613" s="17" t="s">
        <v>261</v>
      </c>
      <c r="BM613" s="142" t="s">
        <v>1032</v>
      </c>
    </row>
    <row r="614" spans="2:65" s="1" customFormat="1" ht="10.199999999999999">
      <c r="B614" s="32"/>
      <c r="D614" s="144" t="s">
        <v>174</v>
      </c>
      <c r="F614" s="145" t="s">
        <v>1023</v>
      </c>
      <c r="I614" s="146"/>
      <c r="L614" s="32"/>
      <c r="M614" s="147"/>
      <c r="T614" s="53"/>
      <c r="AT614" s="17" t="s">
        <v>174</v>
      </c>
      <c r="AU614" s="17" t="s">
        <v>84</v>
      </c>
    </row>
    <row r="615" spans="2:65" s="12" customFormat="1" ht="30.6">
      <c r="B615" s="148"/>
      <c r="D615" s="149" t="s">
        <v>176</v>
      </c>
      <c r="E615" s="150" t="s">
        <v>19</v>
      </c>
      <c r="F615" s="151" t="s">
        <v>1025</v>
      </c>
      <c r="H615" s="152">
        <v>78.87</v>
      </c>
      <c r="I615" s="153"/>
      <c r="L615" s="148"/>
      <c r="M615" s="154"/>
      <c r="T615" s="155"/>
      <c r="AT615" s="150" t="s">
        <v>176</v>
      </c>
      <c r="AU615" s="150" t="s">
        <v>84</v>
      </c>
      <c r="AV615" s="12" t="s">
        <v>84</v>
      </c>
      <c r="AW615" s="12" t="s">
        <v>35</v>
      </c>
      <c r="AX615" s="12" t="s">
        <v>82</v>
      </c>
      <c r="AY615" s="150" t="s">
        <v>165</v>
      </c>
    </row>
    <row r="616" spans="2:65" s="1" customFormat="1" ht="16.5" customHeight="1">
      <c r="B616" s="32"/>
      <c r="C616" s="163" t="s">
        <v>1033</v>
      </c>
      <c r="D616" s="163" t="s">
        <v>255</v>
      </c>
      <c r="E616" s="164" t="s">
        <v>872</v>
      </c>
      <c r="F616" s="165" t="s">
        <v>873</v>
      </c>
      <c r="G616" s="166" t="s">
        <v>180</v>
      </c>
      <c r="H616" s="167">
        <v>0.749</v>
      </c>
      <c r="I616" s="168"/>
      <c r="J616" s="169">
        <f>ROUND(I616*H616,2)</f>
        <v>0</v>
      </c>
      <c r="K616" s="165" t="s">
        <v>171</v>
      </c>
      <c r="L616" s="170"/>
      <c r="M616" s="171" t="s">
        <v>19</v>
      </c>
      <c r="N616" s="172" t="s">
        <v>45</v>
      </c>
      <c r="P616" s="140">
        <f>O616*H616</f>
        <v>0</v>
      </c>
      <c r="Q616" s="140">
        <v>0.55000000000000004</v>
      </c>
      <c r="R616" s="140">
        <f>Q616*H616</f>
        <v>0.41195000000000004</v>
      </c>
      <c r="S616" s="140">
        <v>0</v>
      </c>
      <c r="T616" s="141">
        <f>S616*H616</f>
        <v>0</v>
      </c>
      <c r="AR616" s="142" t="s">
        <v>355</v>
      </c>
      <c r="AT616" s="142" t="s">
        <v>255</v>
      </c>
      <c r="AU616" s="142" t="s">
        <v>84</v>
      </c>
      <c r="AY616" s="17" t="s">
        <v>165</v>
      </c>
      <c r="BE616" s="143">
        <f>IF(N616="základní",J616,0)</f>
        <v>0</v>
      </c>
      <c r="BF616" s="143">
        <f>IF(N616="snížená",J616,0)</f>
        <v>0</v>
      </c>
      <c r="BG616" s="143">
        <f>IF(N616="zákl. přenesená",J616,0)</f>
        <v>0</v>
      </c>
      <c r="BH616" s="143">
        <f>IF(N616="sníž. přenesená",J616,0)</f>
        <v>0</v>
      </c>
      <c r="BI616" s="143">
        <f>IF(N616="nulová",J616,0)</f>
        <v>0</v>
      </c>
      <c r="BJ616" s="17" t="s">
        <v>82</v>
      </c>
      <c r="BK616" s="143">
        <f>ROUND(I616*H616,2)</f>
        <v>0</v>
      </c>
      <c r="BL616" s="17" t="s">
        <v>261</v>
      </c>
      <c r="BM616" s="142" t="s">
        <v>1034</v>
      </c>
    </row>
    <row r="617" spans="2:65" s="12" customFormat="1" ht="10.199999999999999">
      <c r="B617" s="148"/>
      <c r="D617" s="149" t="s">
        <v>176</v>
      </c>
      <c r="F617" s="151" t="s">
        <v>1035</v>
      </c>
      <c r="H617" s="152">
        <v>0.749</v>
      </c>
      <c r="I617" s="153"/>
      <c r="L617" s="148"/>
      <c r="M617" s="154"/>
      <c r="T617" s="155"/>
      <c r="AT617" s="150" t="s">
        <v>176</v>
      </c>
      <c r="AU617" s="150" t="s">
        <v>84</v>
      </c>
      <c r="AV617" s="12" t="s">
        <v>84</v>
      </c>
      <c r="AW617" s="12" t="s">
        <v>4</v>
      </c>
      <c r="AX617" s="12" t="s">
        <v>82</v>
      </c>
      <c r="AY617" s="150" t="s">
        <v>165</v>
      </c>
    </row>
    <row r="618" spans="2:65" s="1" customFormat="1" ht="16.5" customHeight="1">
      <c r="B618" s="32"/>
      <c r="C618" s="131" t="s">
        <v>1036</v>
      </c>
      <c r="D618" s="131" t="s">
        <v>167</v>
      </c>
      <c r="E618" s="132" t="s">
        <v>1037</v>
      </c>
      <c r="F618" s="133" t="s">
        <v>1038</v>
      </c>
      <c r="G618" s="134" t="s">
        <v>170</v>
      </c>
      <c r="H618" s="135">
        <v>180</v>
      </c>
      <c r="I618" s="136"/>
      <c r="J618" s="137">
        <f>ROUND(I618*H618,2)</f>
        <v>0</v>
      </c>
      <c r="K618" s="133" t="s">
        <v>171</v>
      </c>
      <c r="L618" s="32"/>
      <c r="M618" s="138" t="s">
        <v>19</v>
      </c>
      <c r="N618" s="139" t="s">
        <v>45</v>
      </c>
      <c r="P618" s="140">
        <f>O618*H618</f>
        <v>0</v>
      </c>
      <c r="Q618" s="140">
        <v>0</v>
      </c>
      <c r="R618" s="140">
        <f>Q618*H618</f>
        <v>0</v>
      </c>
      <c r="S618" s="140">
        <v>1.6E-2</v>
      </c>
      <c r="T618" s="141">
        <f>S618*H618</f>
        <v>2.88</v>
      </c>
      <c r="AR618" s="142" t="s">
        <v>261</v>
      </c>
      <c r="AT618" s="142" t="s">
        <v>167</v>
      </c>
      <c r="AU618" s="142" t="s">
        <v>84</v>
      </c>
      <c r="AY618" s="17" t="s">
        <v>165</v>
      </c>
      <c r="BE618" s="143">
        <f>IF(N618="základní",J618,0)</f>
        <v>0</v>
      </c>
      <c r="BF618" s="143">
        <f>IF(N618="snížená",J618,0)</f>
        <v>0</v>
      </c>
      <c r="BG618" s="143">
        <f>IF(N618="zákl. přenesená",J618,0)</f>
        <v>0</v>
      </c>
      <c r="BH618" s="143">
        <f>IF(N618="sníž. přenesená",J618,0)</f>
        <v>0</v>
      </c>
      <c r="BI618" s="143">
        <f>IF(N618="nulová",J618,0)</f>
        <v>0</v>
      </c>
      <c r="BJ618" s="17" t="s">
        <v>82</v>
      </c>
      <c r="BK618" s="143">
        <f>ROUND(I618*H618,2)</f>
        <v>0</v>
      </c>
      <c r="BL618" s="17" t="s">
        <v>261</v>
      </c>
      <c r="BM618" s="142" t="s">
        <v>1039</v>
      </c>
    </row>
    <row r="619" spans="2:65" s="1" customFormat="1" ht="10.199999999999999">
      <c r="B619" s="32"/>
      <c r="D619" s="144" t="s">
        <v>174</v>
      </c>
      <c r="F619" s="145" t="s">
        <v>1040</v>
      </c>
      <c r="I619" s="146"/>
      <c r="L619" s="32"/>
      <c r="M619" s="147"/>
      <c r="T619" s="53"/>
      <c r="AT619" s="17" t="s">
        <v>174</v>
      </c>
      <c r="AU619" s="17" t="s">
        <v>84</v>
      </c>
    </row>
    <row r="620" spans="2:65" s="12" customFormat="1" ht="10.199999999999999">
      <c r="B620" s="148"/>
      <c r="D620" s="149" t="s">
        <v>176</v>
      </c>
      <c r="E620" s="150" t="s">
        <v>19</v>
      </c>
      <c r="F620" s="151" t="s">
        <v>1041</v>
      </c>
      <c r="H620" s="152">
        <v>170</v>
      </c>
      <c r="I620" s="153"/>
      <c r="L620" s="148"/>
      <c r="M620" s="154"/>
      <c r="T620" s="155"/>
      <c r="AT620" s="150" t="s">
        <v>176</v>
      </c>
      <c r="AU620" s="150" t="s">
        <v>84</v>
      </c>
      <c r="AV620" s="12" t="s">
        <v>84</v>
      </c>
      <c r="AW620" s="12" t="s">
        <v>35</v>
      </c>
      <c r="AX620" s="12" t="s">
        <v>74</v>
      </c>
      <c r="AY620" s="150" t="s">
        <v>165</v>
      </c>
    </row>
    <row r="621" spans="2:65" s="12" customFormat="1" ht="10.199999999999999">
      <c r="B621" s="148"/>
      <c r="D621" s="149" t="s">
        <v>176</v>
      </c>
      <c r="E621" s="150" t="s">
        <v>19</v>
      </c>
      <c r="F621" s="151" t="s">
        <v>1042</v>
      </c>
      <c r="H621" s="152">
        <v>10</v>
      </c>
      <c r="I621" s="153"/>
      <c r="L621" s="148"/>
      <c r="M621" s="154"/>
      <c r="T621" s="155"/>
      <c r="AT621" s="150" t="s">
        <v>176</v>
      </c>
      <c r="AU621" s="150" t="s">
        <v>84</v>
      </c>
      <c r="AV621" s="12" t="s">
        <v>84</v>
      </c>
      <c r="AW621" s="12" t="s">
        <v>35</v>
      </c>
      <c r="AX621" s="12" t="s">
        <v>74</v>
      </c>
      <c r="AY621" s="150" t="s">
        <v>165</v>
      </c>
    </row>
    <row r="622" spans="2:65" s="13" customFormat="1" ht="10.199999999999999">
      <c r="B622" s="156"/>
      <c r="D622" s="149" t="s">
        <v>176</v>
      </c>
      <c r="E622" s="157" t="s">
        <v>19</v>
      </c>
      <c r="F622" s="158" t="s">
        <v>218</v>
      </c>
      <c r="H622" s="159">
        <v>180</v>
      </c>
      <c r="I622" s="160"/>
      <c r="L622" s="156"/>
      <c r="M622" s="161"/>
      <c r="T622" s="162"/>
      <c r="AT622" s="157" t="s">
        <v>176</v>
      </c>
      <c r="AU622" s="157" t="s">
        <v>84</v>
      </c>
      <c r="AV622" s="13" t="s">
        <v>172</v>
      </c>
      <c r="AW622" s="13" t="s">
        <v>35</v>
      </c>
      <c r="AX622" s="13" t="s">
        <v>82</v>
      </c>
      <c r="AY622" s="157" t="s">
        <v>165</v>
      </c>
    </row>
    <row r="623" spans="2:65" s="1" customFormat="1" ht="16.5" customHeight="1">
      <c r="B623" s="32"/>
      <c r="C623" s="131" t="s">
        <v>1043</v>
      </c>
      <c r="D623" s="131" t="s">
        <v>167</v>
      </c>
      <c r="E623" s="132" t="s">
        <v>1044</v>
      </c>
      <c r="F623" s="133" t="s">
        <v>1045</v>
      </c>
      <c r="G623" s="134" t="s">
        <v>170</v>
      </c>
      <c r="H623" s="135">
        <v>5.8470000000000004</v>
      </c>
      <c r="I623" s="136"/>
      <c r="J623" s="137">
        <f>ROUND(I623*H623,2)</f>
        <v>0</v>
      </c>
      <c r="K623" s="133" t="s">
        <v>171</v>
      </c>
      <c r="L623" s="32"/>
      <c r="M623" s="138" t="s">
        <v>19</v>
      </c>
      <c r="N623" s="139" t="s">
        <v>45</v>
      </c>
      <c r="P623" s="140">
        <f>O623*H623</f>
        <v>0</v>
      </c>
      <c r="Q623" s="140">
        <v>1.8000000000000001E-4</v>
      </c>
      <c r="R623" s="140">
        <f>Q623*H623</f>
        <v>1.0524600000000001E-3</v>
      </c>
      <c r="S623" s="140">
        <v>0</v>
      </c>
      <c r="T623" s="141">
        <f>S623*H623</f>
        <v>0</v>
      </c>
      <c r="AR623" s="142" t="s">
        <v>261</v>
      </c>
      <c r="AT623" s="142" t="s">
        <v>167</v>
      </c>
      <c r="AU623" s="142" t="s">
        <v>84</v>
      </c>
      <c r="AY623" s="17" t="s">
        <v>165</v>
      </c>
      <c r="BE623" s="143">
        <f>IF(N623="základní",J623,0)</f>
        <v>0</v>
      </c>
      <c r="BF623" s="143">
        <f>IF(N623="snížená",J623,0)</f>
        <v>0</v>
      </c>
      <c r="BG623" s="143">
        <f>IF(N623="zákl. přenesená",J623,0)</f>
        <v>0</v>
      </c>
      <c r="BH623" s="143">
        <f>IF(N623="sníž. přenesená",J623,0)</f>
        <v>0</v>
      </c>
      <c r="BI623" s="143">
        <f>IF(N623="nulová",J623,0)</f>
        <v>0</v>
      </c>
      <c r="BJ623" s="17" t="s">
        <v>82</v>
      </c>
      <c r="BK623" s="143">
        <f>ROUND(I623*H623,2)</f>
        <v>0</v>
      </c>
      <c r="BL623" s="17" t="s">
        <v>261</v>
      </c>
      <c r="BM623" s="142" t="s">
        <v>1046</v>
      </c>
    </row>
    <row r="624" spans="2:65" s="1" customFormat="1" ht="10.199999999999999">
      <c r="B624" s="32"/>
      <c r="D624" s="144" t="s">
        <v>174</v>
      </c>
      <c r="F624" s="145" t="s">
        <v>1047</v>
      </c>
      <c r="I624" s="146"/>
      <c r="L624" s="32"/>
      <c r="M624" s="147"/>
      <c r="T624" s="53"/>
      <c r="AT624" s="17" t="s">
        <v>174</v>
      </c>
      <c r="AU624" s="17" t="s">
        <v>84</v>
      </c>
    </row>
    <row r="625" spans="2:65" s="12" customFormat="1" ht="10.199999999999999">
      <c r="B625" s="148"/>
      <c r="D625" s="149" t="s">
        <v>176</v>
      </c>
      <c r="E625" s="150" t="s">
        <v>19</v>
      </c>
      <c r="F625" s="151" t="s">
        <v>1048</v>
      </c>
      <c r="H625" s="152">
        <v>5.8470000000000004</v>
      </c>
      <c r="I625" s="153"/>
      <c r="L625" s="148"/>
      <c r="M625" s="154"/>
      <c r="T625" s="155"/>
      <c r="AT625" s="150" t="s">
        <v>176</v>
      </c>
      <c r="AU625" s="150" t="s">
        <v>84</v>
      </c>
      <c r="AV625" s="12" t="s">
        <v>84</v>
      </c>
      <c r="AW625" s="12" t="s">
        <v>35</v>
      </c>
      <c r="AX625" s="12" t="s">
        <v>82</v>
      </c>
      <c r="AY625" s="150" t="s">
        <v>165</v>
      </c>
    </row>
    <row r="626" spans="2:65" s="1" customFormat="1" ht="16.5" customHeight="1">
      <c r="B626" s="32"/>
      <c r="C626" s="131" t="s">
        <v>1049</v>
      </c>
      <c r="D626" s="131" t="s">
        <v>167</v>
      </c>
      <c r="E626" s="132" t="s">
        <v>1050</v>
      </c>
      <c r="F626" s="133" t="s">
        <v>1051</v>
      </c>
      <c r="G626" s="134" t="s">
        <v>351</v>
      </c>
      <c r="H626" s="135">
        <v>135</v>
      </c>
      <c r="I626" s="136"/>
      <c r="J626" s="137">
        <f>ROUND(I626*H626,2)</f>
        <v>0</v>
      </c>
      <c r="K626" s="133" t="s">
        <v>171</v>
      </c>
      <c r="L626" s="32"/>
      <c r="M626" s="138" t="s">
        <v>19</v>
      </c>
      <c r="N626" s="139" t="s">
        <v>45</v>
      </c>
      <c r="P626" s="140">
        <f>O626*H626</f>
        <v>0</v>
      </c>
      <c r="Q626" s="140">
        <v>0</v>
      </c>
      <c r="R626" s="140">
        <f>Q626*H626</f>
        <v>0</v>
      </c>
      <c r="S626" s="140">
        <v>8.0000000000000002E-3</v>
      </c>
      <c r="T626" s="141">
        <f>S626*H626</f>
        <v>1.08</v>
      </c>
      <c r="AR626" s="142" t="s">
        <v>261</v>
      </c>
      <c r="AT626" s="142" t="s">
        <v>167</v>
      </c>
      <c r="AU626" s="142" t="s">
        <v>84</v>
      </c>
      <c r="AY626" s="17" t="s">
        <v>165</v>
      </c>
      <c r="BE626" s="143">
        <f>IF(N626="základní",J626,0)</f>
        <v>0</v>
      </c>
      <c r="BF626" s="143">
        <f>IF(N626="snížená",J626,0)</f>
        <v>0</v>
      </c>
      <c r="BG626" s="143">
        <f>IF(N626="zákl. přenesená",J626,0)</f>
        <v>0</v>
      </c>
      <c r="BH626" s="143">
        <f>IF(N626="sníž. přenesená",J626,0)</f>
        <v>0</v>
      </c>
      <c r="BI626" s="143">
        <f>IF(N626="nulová",J626,0)</f>
        <v>0</v>
      </c>
      <c r="BJ626" s="17" t="s">
        <v>82</v>
      </c>
      <c r="BK626" s="143">
        <f>ROUND(I626*H626,2)</f>
        <v>0</v>
      </c>
      <c r="BL626" s="17" t="s">
        <v>261</v>
      </c>
      <c r="BM626" s="142" t="s">
        <v>1052</v>
      </c>
    </row>
    <row r="627" spans="2:65" s="1" customFormat="1" ht="10.199999999999999">
      <c r="B627" s="32"/>
      <c r="D627" s="144" t="s">
        <v>174</v>
      </c>
      <c r="F627" s="145" t="s">
        <v>1053</v>
      </c>
      <c r="I627" s="146"/>
      <c r="L627" s="32"/>
      <c r="M627" s="147"/>
      <c r="T627" s="53"/>
      <c r="AT627" s="17" t="s">
        <v>174</v>
      </c>
      <c r="AU627" s="17" t="s">
        <v>84</v>
      </c>
    </row>
    <row r="628" spans="2:65" s="12" customFormat="1" ht="10.199999999999999">
      <c r="B628" s="148"/>
      <c r="D628" s="149" t="s">
        <v>176</v>
      </c>
      <c r="E628" s="150" t="s">
        <v>19</v>
      </c>
      <c r="F628" s="151" t="s">
        <v>1054</v>
      </c>
      <c r="H628" s="152">
        <v>135</v>
      </c>
      <c r="I628" s="153"/>
      <c r="L628" s="148"/>
      <c r="M628" s="154"/>
      <c r="T628" s="155"/>
      <c r="AT628" s="150" t="s">
        <v>176</v>
      </c>
      <c r="AU628" s="150" t="s">
        <v>84</v>
      </c>
      <c r="AV628" s="12" t="s">
        <v>84</v>
      </c>
      <c r="AW628" s="12" t="s">
        <v>35</v>
      </c>
      <c r="AX628" s="12" t="s">
        <v>82</v>
      </c>
      <c r="AY628" s="150" t="s">
        <v>165</v>
      </c>
    </row>
    <row r="629" spans="2:65" s="1" customFormat="1" ht="21.75" customHeight="1">
      <c r="B629" s="32"/>
      <c r="C629" s="131" t="s">
        <v>1055</v>
      </c>
      <c r="D629" s="131" t="s">
        <v>167</v>
      </c>
      <c r="E629" s="132" t="s">
        <v>1056</v>
      </c>
      <c r="F629" s="133" t="s">
        <v>1057</v>
      </c>
      <c r="G629" s="134" t="s">
        <v>170</v>
      </c>
      <c r="H629" s="135">
        <v>90</v>
      </c>
      <c r="I629" s="136"/>
      <c r="J629" s="137">
        <f>ROUND(I629*H629,2)</f>
        <v>0</v>
      </c>
      <c r="K629" s="133" t="s">
        <v>171</v>
      </c>
      <c r="L629" s="32"/>
      <c r="M629" s="138" t="s">
        <v>19</v>
      </c>
      <c r="N629" s="139" t="s">
        <v>45</v>
      </c>
      <c r="P629" s="140">
        <f>O629*H629</f>
        <v>0</v>
      </c>
      <c r="Q629" s="140">
        <v>0</v>
      </c>
      <c r="R629" s="140">
        <f>Q629*H629</f>
        <v>0</v>
      </c>
      <c r="S629" s="140">
        <v>1.4E-2</v>
      </c>
      <c r="T629" s="141">
        <f>S629*H629</f>
        <v>1.26</v>
      </c>
      <c r="AR629" s="142" t="s">
        <v>261</v>
      </c>
      <c r="AT629" s="142" t="s">
        <v>167</v>
      </c>
      <c r="AU629" s="142" t="s">
        <v>84</v>
      </c>
      <c r="AY629" s="17" t="s">
        <v>165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7" t="s">
        <v>82</v>
      </c>
      <c r="BK629" s="143">
        <f>ROUND(I629*H629,2)</f>
        <v>0</v>
      </c>
      <c r="BL629" s="17" t="s">
        <v>261</v>
      </c>
      <c r="BM629" s="142" t="s">
        <v>1058</v>
      </c>
    </row>
    <row r="630" spans="2:65" s="1" customFormat="1" ht="10.199999999999999">
      <c r="B630" s="32"/>
      <c r="D630" s="144" t="s">
        <v>174</v>
      </c>
      <c r="F630" s="145" t="s">
        <v>1059</v>
      </c>
      <c r="I630" s="146"/>
      <c r="L630" s="32"/>
      <c r="M630" s="147"/>
      <c r="T630" s="53"/>
      <c r="AT630" s="17" t="s">
        <v>174</v>
      </c>
      <c r="AU630" s="17" t="s">
        <v>84</v>
      </c>
    </row>
    <row r="631" spans="2:65" s="12" customFormat="1" ht="10.199999999999999">
      <c r="B631" s="148"/>
      <c r="D631" s="149" t="s">
        <v>176</v>
      </c>
      <c r="E631" s="150" t="s">
        <v>19</v>
      </c>
      <c r="F631" s="151" t="s">
        <v>1060</v>
      </c>
      <c r="H631" s="152">
        <v>90</v>
      </c>
      <c r="I631" s="153"/>
      <c r="L631" s="148"/>
      <c r="M631" s="154"/>
      <c r="T631" s="155"/>
      <c r="AT631" s="150" t="s">
        <v>176</v>
      </c>
      <c r="AU631" s="150" t="s">
        <v>84</v>
      </c>
      <c r="AV631" s="12" t="s">
        <v>84</v>
      </c>
      <c r="AW631" s="12" t="s">
        <v>35</v>
      </c>
      <c r="AX631" s="12" t="s">
        <v>82</v>
      </c>
      <c r="AY631" s="150" t="s">
        <v>165</v>
      </c>
    </row>
    <row r="632" spans="2:65" s="1" customFormat="1" ht="24.15" customHeight="1">
      <c r="B632" s="32"/>
      <c r="C632" s="131" t="s">
        <v>1061</v>
      </c>
      <c r="D632" s="131" t="s">
        <v>167</v>
      </c>
      <c r="E632" s="132" t="s">
        <v>1062</v>
      </c>
      <c r="F632" s="133" t="s">
        <v>1063</v>
      </c>
      <c r="G632" s="134" t="s">
        <v>202</v>
      </c>
      <c r="H632" s="135">
        <v>39.975999999999999</v>
      </c>
      <c r="I632" s="136"/>
      <c r="J632" s="137">
        <f>ROUND(I632*H632,2)</f>
        <v>0</v>
      </c>
      <c r="K632" s="133" t="s">
        <v>171</v>
      </c>
      <c r="L632" s="32"/>
      <c r="M632" s="138" t="s">
        <v>19</v>
      </c>
      <c r="N632" s="139" t="s">
        <v>45</v>
      </c>
      <c r="P632" s="140">
        <f>O632*H632</f>
        <v>0</v>
      </c>
      <c r="Q632" s="140">
        <v>0</v>
      </c>
      <c r="R632" s="140">
        <f>Q632*H632</f>
        <v>0</v>
      </c>
      <c r="S632" s="140">
        <v>0</v>
      </c>
      <c r="T632" s="141">
        <f>S632*H632</f>
        <v>0</v>
      </c>
      <c r="AR632" s="142" t="s">
        <v>261</v>
      </c>
      <c r="AT632" s="142" t="s">
        <v>167</v>
      </c>
      <c r="AU632" s="142" t="s">
        <v>84</v>
      </c>
      <c r="AY632" s="17" t="s">
        <v>165</v>
      </c>
      <c r="BE632" s="143">
        <f>IF(N632="základní",J632,0)</f>
        <v>0</v>
      </c>
      <c r="BF632" s="143">
        <f>IF(N632="snížená",J632,0)</f>
        <v>0</v>
      </c>
      <c r="BG632" s="143">
        <f>IF(N632="zákl. přenesená",J632,0)</f>
        <v>0</v>
      </c>
      <c r="BH632" s="143">
        <f>IF(N632="sníž. přenesená",J632,0)</f>
        <v>0</v>
      </c>
      <c r="BI632" s="143">
        <f>IF(N632="nulová",J632,0)</f>
        <v>0</v>
      </c>
      <c r="BJ632" s="17" t="s">
        <v>82</v>
      </c>
      <c r="BK632" s="143">
        <f>ROUND(I632*H632,2)</f>
        <v>0</v>
      </c>
      <c r="BL632" s="17" t="s">
        <v>261</v>
      </c>
      <c r="BM632" s="142" t="s">
        <v>1064</v>
      </c>
    </row>
    <row r="633" spans="2:65" s="1" customFormat="1" ht="10.199999999999999">
      <c r="B633" s="32"/>
      <c r="D633" s="144" t="s">
        <v>174</v>
      </c>
      <c r="F633" s="145" t="s">
        <v>1065</v>
      </c>
      <c r="I633" s="146"/>
      <c r="L633" s="32"/>
      <c r="M633" s="147"/>
      <c r="T633" s="53"/>
      <c r="AT633" s="17" t="s">
        <v>174</v>
      </c>
      <c r="AU633" s="17" t="s">
        <v>84</v>
      </c>
    </row>
    <row r="634" spans="2:65" s="11" customFormat="1" ht="22.8" customHeight="1">
      <c r="B634" s="119"/>
      <c r="D634" s="120" t="s">
        <v>73</v>
      </c>
      <c r="E634" s="129" t="s">
        <v>1066</v>
      </c>
      <c r="F634" s="129" t="s">
        <v>1067</v>
      </c>
      <c r="I634" s="122"/>
      <c r="J634" s="130">
        <f>BK634</f>
        <v>0</v>
      </c>
      <c r="L634" s="119"/>
      <c r="M634" s="124"/>
      <c r="P634" s="125">
        <f>SUM(P635:P736)</f>
        <v>0</v>
      </c>
      <c r="R634" s="125">
        <f>SUM(R635:R736)</f>
        <v>63.004765271819991</v>
      </c>
      <c r="T634" s="126">
        <f>SUM(T635:T736)</f>
        <v>0.28740699999999997</v>
      </c>
      <c r="AR634" s="120" t="s">
        <v>84</v>
      </c>
      <c r="AT634" s="127" t="s">
        <v>73</v>
      </c>
      <c r="AU634" s="127" t="s">
        <v>82</v>
      </c>
      <c r="AY634" s="120" t="s">
        <v>165</v>
      </c>
      <c r="BK634" s="128">
        <f>SUM(BK635:BK736)</f>
        <v>0</v>
      </c>
    </row>
    <row r="635" spans="2:65" s="1" customFormat="1" ht="33" customHeight="1">
      <c r="B635" s="32"/>
      <c r="C635" s="131" t="s">
        <v>1068</v>
      </c>
      <c r="D635" s="131" t="s">
        <v>167</v>
      </c>
      <c r="E635" s="132" t="s">
        <v>1069</v>
      </c>
      <c r="F635" s="133" t="s">
        <v>1070</v>
      </c>
      <c r="G635" s="134" t="s">
        <v>170</v>
      </c>
      <c r="H635" s="135">
        <v>39.375</v>
      </c>
      <c r="I635" s="136"/>
      <c r="J635" s="137">
        <f>ROUND(I635*H635,2)</f>
        <v>0</v>
      </c>
      <c r="K635" s="133" t="s">
        <v>171</v>
      </c>
      <c r="L635" s="32"/>
      <c r="M635" s="138" t="s">
        <v>19</v>
      </c>
      <c r="N635" s="139" t="s">
        <v>45</v>
      </c>
      <c r="P635" s="140">
        <f>O635*H635</f>
        <v>0</v>
      </c>
      <c r="Q635" s="140">
        <v>4.5707600000000001E-2</v>
      </c>
      <c r="R635" s="140">
        <f>Q635*H635</f>
        <v>1.7997367500000001</v>
      </c>
      <c r="S635" s="140">
        <v>0</v>
      </c>
      <c r="T635" s="141">
        <f>S635*H635</f>
        <v>0</v>
      </c>
      <c r="AR635" s="142" t="s">
        <v>261</v>
      </c>
      <c r="AT635" s="142" t="s">
        <v>167</v>
      </c>
      <c r="AU635" s="142" t="s">
        <v>84</v>
      </c>
      <c r="AY635" s="17" t="s">
        <v>165</v>
      </c>
      <c r="BE635" s="143">
        <f>IF(N635="základní",J635,0)</f>
        <v>0</v>
      </c>
      <c r="BF635" s="143">
        <f>IF(N635="snížená",J635,0)</f>
        <v>0</v>
      </c>
      <c r="BG635" s="143">
        <f>IF(N635="zákl. přenesená",J635,0)</f>
        <v>0</v>
      </c>
      <c r="BH635" s="143">
        <f>IF(N635="sníž. přenesená",J635,0)</f>
        <v>0</v>
      </c>
      <c r="BI635" s="143">
        <f>IF(N635="nulová",J635,0)</f>
        <v>0</v>
      </c>
      <c r="BJ635" s="17" t="s">
        <v>82</v>
      </c>
      <c r="BK635" s="143">
        <f>ROUND(I635*H635,2)</f>
        <v>0</v>
      </c>
      <c r="BL635" s="17" t="s">
        <v>261</v>
      </c>
      <c r="BM635" s="142" t="s">
        <v>1071</v>
      </c>
    </row>
    <row r="636" spans="2:65" s="1" customFormat="1" ht="10.199999999999999">
      <c r="B636" s="32"/>
      <c r="D636" s="144" t="s">
        <v>174</v>
      </c>
      <c r="F636" s="145" t="s">
        <v>1072</v>
      </c>
      <c r="I636" s="146"/>
      <c r="L636" s="32"/>
      <c r="M636" s="147"/>
      <c r="T636" s="53"/>
      <c r="AT636" s="17" t="s">
        <v>174</v>
      </c>
      <c r="AU636" s="17" t="s">
        <v>84</v>
      </c>
    </row>
    <row r="637" spans="2:65" s="12" customFormat="1" ht="10.199999999999999">
      <c r="B637" s="148"/>
      <c r="D637" s="149" t="s">
        <v>176</v>
      </c>
      <c r="E637" s="150" t="s">
        <v>19</v>
      </c>
      <c r="F637" s="151" t="s">
        <v>1073</v>
      </c>
      <c r="H637" s="152">
        <v>39.375</v>
      </c>
      <c r="I637" s="153"/>
      <c r="L637" s="148"/>
      <c r="M637" s="154"/>
      <c r="T637" s="155"/>
      <c r="AT637" s="150" t="s">
        <v>176</v>
      </c>
      <c r="AU637" s="150" t="s">
        <v>84</v>
      </c>
      <c r="AV637" s="12" t="s">
        <v>84</v>
      </c>
      <c r="AW637" s="12" t="s">
        <v>35</v>
      </c>
      <c r="AX637" s="12" t="s">
        <v>82</v>
      </c>
      <c r="AY637" s="150" t="s">
        <v>165</v>
      </c>
    </row>
    <row r="638" spans="2:65" s="1" customFormat="1" ht="37.799999999999997" customHeight="1">
      <c r="B638" s="32"/>
      <c r="C638" s="131" t="s">
        <v>1074</v>
      </c>
      <c r="D638" s="131" t="s">
        <v>167</v>
      </c>
      <c r="E638" s="132" t="s">
        <v>1075</v>
      </c>
      <c r="F638" s="133" t="s">
        <v>1076</v>
      </c>
      <c r="G638" s="134" t="s">
        <v>170</v>
      </c>
      <c r="H638" s="135">
        <v>61.408999999999999</v>
      </c>
      <c r="I638" s="136"/>
      <c r="J638" s="137">
        <f>ROUND(I638*H638,2)</f>
        <v>0</v>
      </c>
      <c r="K638" s="133" t="s">
        <v>171</v>
      </c>
      <c r="L638" s="32"/>
      <c r="M638" s="138" t="s">
        <v>19</v>
      </c>
      <c r="N638" s="139" t="s">
        <v>45</v>
      </c>
      <c r="P638" s="140">
        <f>O638*H638</f>
        <v>0</v>
      </c>
      <c r="Q638" s="140">
        <v>4.6967599999999998E-2</v>
      </c>
      <c r="R638" s="140">
        <f>Q638*H638</f>
        <v>2.8842333484</v>
      </c>
      <c r="S638" s="140">
        <v>0</v>
      </c>
      <c r="T638" s="141">
        <f>S638*H638</f>
        <v>0</v>
      </c>
      <c r="AR638" s="142" t="s">
        <v>261</v>
      </c>
      <c r="AT638" s="142" t="s">
        <v>167</v>
      </c>
      <c r="AU638" s="142" t="s">
        <v>84</v>
      </c>
      <c r="AY638" s="17" t="s">
        <v>165</v>
      </c>
      <c r="BE638" s="143">
        <f>IF(N638="základní",J638,0)</f>
        <v>0</v>
      </c>
      <c r="BF638" s="143">
        <f>IF(N638="snížená",J638,0)</f>
        <v>0</v>
      </c>
      <c r="BG638" s="143">
        <f>IF(N638="zákl. přenesená",J638,0)</f>
        <v>0</v>
      </c>
      <c r="BH638" s="143">
        <f>IF(N638="sníž. přenesená",J638,0)</f>
        <v>0</v>
      </c>
      <c r="BI638" s="143">
        <f>IF(N638="nulová",J638,0)</f>
        <v>0</v>
      </c>
      <c r="BJ638" s="17" t="s">
        <v>82</v>
      </c>
      <c r="BK638" s="143">
        <f>ROUND(I638*H638,2)</f>
        <v>0</v>
      </c>
      <c r="BL638" s="17" t="s">
        <v>261</v>
      </c>
      <c r="BM638" s="142" t="s">
        <v>1077</v>
      </c>
    </row>
    <row r="639" spans="2:65" s="1" customFormat="1" ht="10.199999999999999">
      <c r="B639" s="32"/>
      <c r="D639" s="144" t="s">
        <v>174</v>
      </c>
      <c r="F639" s="145" t="s">
        <v>1078</v>
      </c>
      <c r="I639" s="146"/>
      <c r="L639" s="32"/>
      <c r="M639" s="147"/>
      <c r="T639" s="53"/>
      <c r="AT639" s="17" t="s">
        <v>174</v>
      </c>
      <c r="AU639" s="17" t="s">
        <v>84</v>
      </c>
    </row>
    <row r="640" spans="2:65" s="12" customFormat="1" ht="10.199999999999999">
      <c r="B640" s="148"/>
      <c r="D640" s="149" t="s">
        <v>176</v>
      </c>
      <c r="E640" s="150" t="s">
        <v>19</v>
      </c>
      <c r="F640" s="151" t="s">
        <v>1079</v>
      </c>
      <c r="H640" s="152">
        <v>61.408999999999999</v>
      </c>
      <c r="I640" s="153"/>
      <c r="L640" s="148"/>
      <c r="M640" s="154"/>
      <c r="T640" s="155"/>
      <c r="AT640" s="150" t="s">
        <v>176</v>
      </c>
      <c r="AU640" s="150" t="s">
        <v>84</v>
      </c>
      <c r="AV640" s="12" t="s">
        <v>84</v>
      </c>
      <c r="AW640" s="12" t="s">
        <v>35</v>
      </c>
      <c r="AX640" s="12" t="s">
        <v>82</v>
      </c>
      <c r="AY640" s="150" t="s">
        <v>165</v>
      </c>
    </row>
    <row r="641" spans="2:65" s="1" customFormat="1" ht="33" customHeight="1">
      <c r="B641" s="32"/>
      <c r="C641" s="131" t="s">
        <v>1080</v>
      </c>
      <c r="D641" s="131" t="s">
        <v>167</v>
      </c>
      <c r="E641" s="132" t="s">
        <v>1081</v>
      </c>
      <c r="F641" s="133" t="s">
        <v>1082</v>
      </c>
      <c r="G641" s="134" t="s">
        <v>170</v>
      </c>
      <c r="H641" s="135">
        <v>151.41800000000001</v>
      </c>
      <c r="I641" s="136"/>
      <c r="J641" s="137">
        <f>ROUND(I641*H641,2)</f>
        <v>0</v>
      </c>
      <c r="K641" s="133" t="s">
        <v>19</v>
      </c>
      <c r="L641" s="32"/>
      <c r="M641" s="138" t="s">
        <v>19</v>
      </c>
      <c r="N641" s="139" t="s">
        <v>45</v>
      </c>
      <c r="P641" s="140">
        <f>O641*H641</f>
        <v>0</v>
      </c>
      <c r="Q641" s="140">
        <v>5.9331599999999998E-2</v>
      </c>
      <c r="R641" s="140">
        <f>Q641*H641</f>
        <v>8.9838722087999994</v>
      </c>
      <c r="S641" s="140">
        <v>0</v>
      </c>
      <c r="T641" s="141">
        <f>S641*H641</f>
        <v>0</v>
      </c>
      <c r="AR641" s="142" t="s">
        <v>261</v>
      </c>
      <c r="AT641" s="142" t="s">
        <v>167</v>
      </c>
      <c r="AU641" s="142" t="s">
        <v>84</v>
      </c>
      <c r="AY641" s="17" t="s">
        <v>165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7" t="s">
        <v>82</v>
      </c>
      <c r="BK641" s="143">
        <f>ROUND(I641*H641,2)</f>
        <v>0</v>
      </c>
      <c r="BL641" s="17" t="s">
        <v>261</v>
      </c>
      <c r="BM641" s="142" t="s">
        <v>1083</v>
      </c>
    </row>
    <row r="642" spans="2:65" s="12" customFormat="1" ht="10.199999999999999">
      <c r="B642" s="148"/>
      <c r="D642" s="149" t="s">
        <v>176</v>
      </c>
      <c r="E642" s="150" t="s">
        <v>19</v>
      </c>
      <c r="F642" s="151" t="s">
        <v>1084</v>
      </c>
      <c r="H642" s="152">
        <v>151.41800000000001</v>
      </c>
      <c r="I642" s="153"/>
      <c r="L642" s="148"/>
      <c r="M642" s="154"/>
      <c r="T642" s="155"/>
      <c r="AT642" s="150" t="s">
        <v>176</v>
      </c>
      <c r="AU642" s="150" t="s">
        <v>84</v>
      </c>
      <c r="AV642" s="12" t="s">
        <v>84</v>
      </c>
      <c r="AW642" s="12" t="s">
        <v>35</v>
      </c>
      <c r="AX642" s="12" t="s">
        <v>82</v>
      </c>
      <c r="AY642" s="150" t="s">
        <v>165</v>
      </c>
    </row>
    <row r="643" spans="2:65" s="1" customFormat="1" ht="24.15" customHeight="1">
      <c r="B643" s="32"/>
      <c r="C643" s="131" t="s">
        <v>1085</v>
      </c>
      <c r="D643" s="131" t="s">
        <v>167</v>
      </c>
      <c r="E643" s="132" t="s">
        <v>1086</v>
      </c>
      <c r="F643" s="133" t="s">
        <v>1087</v>
      </c>
      <c r="G643" s="134" t="s">
        <v>170</v>
      </c>
      <c r="H643" s="135">
        <v>504.404</v>
      </c>
      <c r="I643" s="136"/>
      <c r="J643" s="137">
        <f>ROUND(I643*H643,2)</f>
        <v>0</v>
      </c>
      <c r="K643" s="133" t="s">
        <v>171</v>
      </c>
      <c r="L643" s="32"/>
      <c r="M643" s="138" t="s">
        <v>19</v>
      </c>
      <c r="N643" s="139" t="s">
        <v>45</v>
      </c>
      <c r="P643" s="140">
        <f>O643*H643</f>
        <v>0</v>
      </c>
      <c r="Q643" s="140">
        <v>2.0000000000000001E-4</v>
      </c>
      <c r="R643" s="140">
        <f>Q643*H643</f>
        <v>0.10088080000000001</v>
      </c>
      <c r="S643" s="140">
        <v>0</v>
      </c>
      <c r="T643" s="141">
        <f>S643*H643</f>
        <v>0</v>
      </c>
      <c r="AR643" s="142" t="s">
        <v>261</v>
      </c>
      <c r="AT643" s="142" t="s">
        <v>167</v>
      </c>
      <c r="AU643" s="142" t="s">
        <v>84</v>
      </c>
      <c r="AY643" s="17" t="s">
        <v>165</v>
      </c>
      <c r="BE643" s="143">
        <f>IF(N643="základní",J643,0)</f>
        <v>0</v>
      </c>
      <c r="BF643" s="143">
        <f>IF(N643="snížená",J643,0)</f>
        <v>0</v>
      </c>
      <c r="BG643" s="143">
        <f>IF(N643="zákl. přenesená",J643,0)</f>
        <v>0</v>
      </c>
      <c r="BH643" s="143">
        <f>IF(N643="sníž. přenesená",J643,0)</f>
        <v>0</v>
      </c>
      <c r="BI643" s="143">
        <f>IF(N643="nulová",J643,0)</f>
        <v>0</v>
      </c>
      <c r="BJ643" s="17" t="s">
        <v>82</v>
      </c>
      <c r="BK643" s="143">
        <f>ROUND(I643*H643,2)</f>
        <v>0</v>
      </c>
      <c r="BL643" s="17" t="s">
        <v>261</v>
      </c>
      <c r="BM643" s="142" t="s">
        <v>1088</v>
      </c>
    </row>
    <row r="644" spans="2:65" s="1" customFormat="1" ht="10.199999999999999">
      <c r="B644" s="32"/>
      <c r="D644" s="144" t="s">
        <v>174</v>
      </c>
      <c r="F644" s="145" t="s">
        <v>1089</v>
      </c>
      <c r="I644" s="146"/>
      <c r="L644" s="32"/>
      <c r="M644" s="147"/>
      <c r="T644" s="53"/>
      <c r="AT644" s="17" t="s">
        <v>174</v>
      </c>
      <c r="AU644" s="17" t="s">
        <v>84</v>
      </c>
    </row>
    <row r="645" spans="2:65" s="12" customFormat="1" ht="10.199999999999999">
      <c r="B645" s="148"/>
      <c r="D645" s="149" t="s">
        <v>176</v>
      </c>
      <c r="E645" s="150" t="s">
        <v>19</v>
      </c>
      <c r="F645" s="151" t="s">
        <v>1073</v>
      </c>
      <c r="H645" s="152">
        <v>39.375</v>
      </c>
      <c r="I645" s="153"/>
      <c r="L645" s="148"/>
      <c r="M645" s="154"/>
      <c r="T645" s="155"/>
      <c r="AT645" s="150" t="s">
        <v>176</v>
      </c>
      <c r="AU645" s="150" t="s">
        <v>84</v>
      </c>
      <c r="AV645" s="12" t="s">
        <v>84</v>
      </c>
      <c r="AW645" s="12" t="s">
        <v>35</v>
      </c>
      <c r="AX645" s="12" t="s">
        <v>74</v>
      </c>
      <c r="AY645" s="150" t="s">
        <v>165</v>
      </c>
    </row>
    <row r="646" spans="2:65" s="12" customFormat="1" ht="10.199999999999999">
      <c r="B646" s="148"/>
      <c r="D646" s="149" t="s">
        <v>176</v>
      </c>
      <c r="E646" s="150" t="s">
        <v>19</v>
      </c>
      <c r="F646" s="151" t="s">
        <v>1079</v>
      </c>
      <c r="H646" s="152">
        <v>61.408999999999999</v>
      </c>
      <c r="I646" s="153"/>
      <c r="L646" s="148"/>
      <c r="M646" s="154"/>
      <c r="T646" s="155"/>
      <c r="AT646" s="150" t="s">
        <v>176</v>
      </c>
      <c r="AU646" s="150" t="s">
        <v>84</v>
      </c>
      <c r="AV646" s="12" t="s">
        <v>84</v>
      </c>
      <c r="AW646" s="12" t="s">
        <v>35</v>
      </c>
      <c r="AX646" s="12" t="s">
        <v>74</v>
      </c>
      <c r="AY646" s="150" t="s">
        <v>165</v>
      </c>
    </row>
    <row r="647" spans="2:65" s="12" customFormat="1" ht="10.199999999999999">
      <c r="B647" s="148"/>
      <c r="D647" s="149" t="s">
        <v>176</v>
      </c>
      <c r="E647" s="150" t="s">
        <v>19</v>
      </c>
      <c r="F647" s="151" t="s">
        <v>1084</v>
      </c>
      <c r="H647" s="152">
        <v>151.41800000000001</v>
      </c>
      <c r="I647" s="153"/>
      <c r="L647" s="148"/>
      <c r="M647" s="154"/>
      <c r="T647" s="155"/>
      <c r="AT647" s="150" t="s">
        <v>176</v>
      </c>
      <c r="AU647" s="150" t="s">
        <v>84</v>
      </c>
      <c r="AV647" s="12" t="s">
        <v>84</v>
      </c>
      <c r="AW647" s="12" t="s">
        <v>35</v>
      </c>
      <c r="AX647" s="12" t="s">
        <v>74</v>
      </c>
      <c r="AY647" s="150" t="s">
        <v>165</v>
      </c>
    </row>
    <row r="648" spans="2:65" s="13" customFormat="1" ht="10.199999999999999">
      <c r="B648" s="156"/>
      <c r="D648" s="149" t="s">
        <v>176</v>
      </c>
      <c r="E648" s="157" t="s">
        <v>19</v>
      </c>
      <c r="F648" s="158" t="s">
        <v>218</v>
      </c>
      <c r="H648" s="159">
        <v>252.202</v>
      </c>
      <c r="I648" s="160"/>
      <c r="L648" s="156"/>
      <c r="M648" s="161"/>
      <c r="T648" s="162"/>
      <c r="AT648" s="157" t="s">
        <v>176</v>
      </c>
      <c r="AU648" s="157" t="s">
        <v>84</v>
      </c>
      <c r="AV648" s="13" t="s">
        <v>172</v>
      </c>
      <c r="AW648" s="13" t="s">
        <v>35</v>
      </c>
      <c r="AX648" s="13" t="s">
        <v>82</v>
      </c>
      <c r="AY648" s="157" t="s">
        <v>165</v>
      </c>
    </row>
    <row r="649" spans="2:65" s="12" customFormat="1" ht="10.199999999999999">
      <c r="B649" s="148"/>
      <c r="D649" s="149" t="s">
        <v>176</v>
      </c>
      <c r="F649" s="151" t="s">
        <v>1090</v>
      </c>
      <c r="H649" s="152">
        <v>504.404</v>
      </c>
      <c r="I649" s="153"/>
      <c r="L649" s="148"/>
      <c r="M649" s="154"/>
      <c r="T649" s="155"/>
      <c r="AT649" s="150" t="s">
        <v>176</v>
      </c>
      <c r="AU649" s="150" t="s">
        <v>84</v>
      </c>
      <c r="AV649" s="12" t="s">
        <v>84</v>
      </c>
      <c r="AW649" s="12" t="s">
        <v>4</v>
      </c>
      <c r="AX649" s="12" t="s">
        <v>82</v>
      </c>
      <c r="AY649" s="150" t="s">
        <v>165</v>
      </c>
    </row>
    <row r="650" spans="2:65" s="1" customFormat="1" ht="16.5" customHeight="1">
      <c r="B650" s="32"/>
      <c r="C650" s="131" t="s">
        <v>1091</v>
      </c>
      <c r="D650" s="131" t="s">
        <v>167</v>
      </c>
      <c r="E650" s="132" t="s">
        <v>1092</v>
      </c>
      <c r="F650" s="133" t="s">
        <v>1093</v>
      </c>
      <c r="G650" s="134" t="s">
        <v>170</v>
      </c>
      <c r="H650" s="135">
        <v>504.404</v>
      </c>
      <c r="I650" s="136"/>
      <c r="J650" s="137">
        <f>ROUND(I650*H650,2)</f>
        <v>0</v>
      </c>
      <c r="K650" s="133" t="s">
        <v>171</v>
      </c>
      <c r="L650" s="32"/>
      <c r="M650" s="138" t="s">
        <v>19</v>
      </c>
      <c r="N650" s="139" t="s">
        <v>45</v>
      </c>
      <c r="P650" s="140">
        <f>O650*H650</f>
        <v>0</v>
      </c>
      <c r="Q650" s="140">
        <v>3.2000000000000002E-3</v>
      </c>
      <c r="R650" s="140">
        <f>Q650*H650</f>
        <v>1.6140928000000001</v>
      </c>
      <c r="S650" s="140">
        <v>0</v>
      </c>
      <c r="T650" s="141">
        <f>S650*H650</f>
        <v>0</v>
      </c>
      <c r="AR650" s="142" t="s">
        <v>261</v>
      </c>
      <c r="AT650" s="142" t="s">
        <v>167</v>
      </c>
      <c r="AU650" s="142" t="s">
        <v>84</v>
      </c>
      <c r="AY650" s="17" t="s">
        <v>165</v>
      </c>
      <c r="BE650" s="143">
        <f>IF(N650="základní",J650,0)</f>
        <v>0</v>
      </c>
      <c r="BF650" s="143">
        <f>IF(N650="snížená",J650,0)</f>
        <v>0</v>
      </c>
      <c r="BG650" s="143">
        <f>IF(N650="zákl. přenesená",J650,0)</f>
        <v>0</v>
      </c>
      <c r="BH650" s="143">
        <f>IF(N650="sníž. přenesená",J650,0)</f>
        <v>0</v>
      </c>
      <c r="BI650" s="143">
        <f>IF(N650="nulová",J650,0)</f>
        <v>0</v>
      </c>
      <c r="BJ650" s="17" t="s">
        <v>82</v>
      </c>
      <c r="BK650" s="143">
        <f>ROUND(I650*H650,2)</f>
        <v>0</v>
      </c>
      <c r="BL650" s="17" t="s">
        <v>261</v>
      </c>
      <c r="BM650" s="142" t="s">
        <v>1094</v>
      </c>
    </row>
    <row r="651" spans="2:65" s="1" customFormat="1" ht="10.199999999999999">
      <c r="B651" s="32"/>
      <c r="D651" s="144" t="s">
        <v>174</v>
      </c>
      <c r="F651" s="145" t="s">
        <v>1095</v>
      </c>
      <c r="I651" s="146"/>
      <c r="L651" s="32"/>
      <c r="M651" s="147"/>
      <c r="T651" s="53"/>
      <c r="AT651" s="17" t="s">
        <v>174</v>
      </c>
      <c r="AU651" s="17" t="s">
        <v>84</v>
      </c>
    </row>
    <row r="652" spans="2:65" s="12" customFormat="1" ht="10.199999999999999">
      <c r="B652" s="148"/>
      <c r="D652" s="149" t="s">
        <v>176</v>
      </c>
      <c r="E652" s="150" t="s">
        <v>19</v>
      </c>
      <c r="F652" s="151" t="s">
        <v>1073</v>
      </c>
      <c r="H652" s="152">
        <v>39.375</v>
      </c>
      <c r="I652" s="153"/>
      <c r="L652" s="148"/>
      <c r="M652" s="154"/>
      <c r="T652" s="155"/>
      <c r="AT652" s="150" t="s">
        <v>176</v>
      </c>
      <c r="AU652" s="150" t="s">
        <v>84</v>
      </c>
      <c r="AV652" s="12" t="s">
        <v>84</v>
      </c>
      <c r="AW652" s="12" t="s">
        <v>35</v>
      </c>
      <c r="AX652" s="12" t="s">
        <v>74</v>
      </c>
      <c r="AY652" s="150" t="s">
        <v>165</v>
      </c>
    </row>
    <row r="653" spans="2:65" s="12" customFormat="1" ht="10.199999999999999">
      <c r="B653" s="148"/>
      <c r="D653" s="149" t="s">
        <v>176</v>
      </c>
      <c r="E653" s="150" t="s">
        <v>19</v>
      </c>
      <c r="F653" s="151" t="s">
        <v>1079</v>
      </c>
      <c r="H653" s="152">
        <v>61.408999999999999</v>
      </c>
      <c r="I653" s="153"/>
      <c r="L653" s="148"/>
      <c r="M653" s="154"/>
      <c r="T653" s="155"/>
      <c r="AT653" s="150" t="s">
        <v>176</v>
      </c>
      <c r="AU653" s="150" t="s">
        <v>84</v>
      </c>
      <c r="AV653" s="12" t="s">
        <v>84</v>
      </c>
      <c r="AW653" s="12" t="s">
        <v>35</v>
      </c>
      <c r="AX653" s="12" t="s">
        <v>74</v>
      </c>
      <c r="AY653" s="150" t="s">
        <v>165</v>
      </c>
    </row>
    <row r="654" spans="2:65" s="12" customFormat="1" ht="10.199999999999999">
      <c r="B654" s="148"/>
      <c r="D654" s="149" t="s">
        <v>176</v>
      </c>
      <c r="E654" s="150" t="s">
        <v>19</v>
      </c>
      <c r="F654" s="151" t="s">
        <v>1084</v>
      </c>
      <c r="H654" s="152">
        <v>151.41800000000001</v>
      </c>
      <c r="I654" s="153"/>
      <c r="L654" s="148"/>
      <c r="M654" s="154"/>
      <c r="T654" s="155"/>
      <c r="AT654" s="150" t="s">
        <v>176</v>
      </c>
      <c r="AU654" s="150" t="s">
        <v>84</v>
      </c>
      <c r="AV654" s="12" t="s">
        <v>84</v>
      </c>
      <c r="AW654" s="12" t="s">
        <v>35</v>
      </c>
      <c r="AX654" s="12" t="s">
        <v>74</v>
      </c>
      <c r="AY654" s="150" t="s">
        <v>165</v>
      </c>
    </row>
    <row r="655" spans="2:65" s="13" customFormat="1" ht="10.199999999999999">
      <c r="B655" s="156"/>
      <c r="D655" s="149" t="s">
        <v>176</v>
      </c>
      <c r="E655" s="157" t="s">
        <v>19</v>
      </c>
      <c r="F655" s="158" t="s">
        <v>218</v>
      </c>
      <c r="H655" s="159">
        <v>252.202</v>
      </c>
      <c r="I655" s="160"/>
      <c r="L655" s="156"/>
      <c r="M655" s="161"/>
      <c r="T655" s="162"/>
      <c r="AT655" s="157" t="s">
        <v>176</v>
      </c>
      <c r="AU655" s="157" t="s">
        <v>84</v>
      </c>
      <c r="AV655" s="13" t="s">
        <v>172</v>
      </c>
      <c r="AW655" s="13" t="s">
        <v>35</v>
      </c>
      <c r="AX655" s="13" t="s">
        <v>82</v>
      </c>
      <c r="AY655" s="157" t="s">
        <v>165</v>
      </c>
    </row>
    <row r="656" spans="2:65" s="12" customFormat="1" ht="10.199999999999999">
      <c r="B656" s="148"/>
      <c r="D656" s="149" t="s">
        <v>176</v>
      </c>
      <c r="F656" s="151" t="s">
        <v>1090</v>
      </c>
      <c r="H656" s="152">
        <v>504.404</v>
      </c>
      <c r="I656" s="153"/>
      <c r="L656" s="148"/>
      <c r="M656" s="154"/>
      <c r="T656" s="155"/>
      <c r="AT656" s="150" t="s">
        <v>176</v>
      </c>
      <c r="AU656" s="150" t="s">
        <v>84</v>
      </c>
      <c r="AV656" s="12" t="s">
        <v>84</v>
      </c>
      <c r="AW656" s="12" t="s">
        <v>4</v>
      </c>
      <c r="AX656" s="12" t="s">
        <v>82</v>
      </c>
      <c r="AY656" s="150" t="s">
        <v>165</v>
      </c>
    </row>
    <row r="657" spans="2:65" s="1" customFormat="1" ht="33" customHeight="1">
      <c r="B657" s="32"/>
      <c r="C657" s="131" t="s">
        <v>1096</v>
      </c>
      <c r="D657" s="131" t="s">
        <v>167</v>
      </c>
      <c r="E657" s="132" t="s">
        <v>1097</v>
      </c>
      <c r="F657" s="133" t="s">
        <v>1098</v>
      </c>
      <c r="G657" s="134" t="s">
        <v>170</v>
      </c>
      <c r="H657" s="135">
        <v>129.74600000000001</v>
      </c>
      <c r="I657" s="136"/>
      <c r="J657" s="137">
        <f>ROUND(I657*H657,2)</f>
        <v>0</v>
      </c>
      <c r="K657" s="133" t="s">
        <v>171</v>
      </c>
      <c r="L657" s="32"/>
      <c r="M657" s="138" t="s">
        <v>19</v>
      </c>
      <c r="N657" s="139" t="s">
        <v>45</v>
      </c>
      <c r="P657" s="140">
        <f>O657*H657</f>
        <v>0</v>
      </c>
      <c r="Q657" s="140">
        <v>2.4649999999999998E-2</v>
      </c>
      <c r="R657" s="140">
        <f>Q657*H657</f>
        <v>3.1982389000000002</v>
      </c>
      <c r="S657" s="140">
        <v>0</v>
      </c>
      <c r="T657" s="141">
        <f>S657*H657</f>
        <v>0</v>
      </c>
      <c r="AR657" s="142" t="s">
        <v>261</v>
      </c>
      <c r="AT657" s="142" t="s">
        <v>167</v>
      </c>
      <c r="AU657" s="142" t="s">
        <v>84</v>
      </c>
      <c r="AY657" s="17" t="s">
        <v>165</v>
      </c>
      <c r="BE657" s="143">
        <f>IF(N657="základní",J657,0)</f>
        <v>0</v>
      </c>
      <c r="BF657" s="143">
        <f>IF(N657="snížená",J657,0)</f>
        <v>0</v>
      </c>
      <c r="BG657" s="143">
        <f>IF(N657="zákl. přenesená",J657,0)</f>
        <v>0</v>
      </c>
      <c r="BH657" s="143">
        <f>IF(N657="sníž. přenesená",J657,0)</f>
        <v>0</v>
      </c>
      <c r="BI657" s="143">
        <f>IF(N657="nulová",J657,0)</f>
        <v>0</v>
      </c>
      <c r="BJ657" s="17" t="s">
        <v>82</v>
      </c>
      <c r="BK657" s="143">
        <f>ROUND(I657*H657,2)</f>
        <v>0</v>
      </c>
      <c r="BL657" s="17" t="s">
        <v>261</v>
      </c>
      <c r="BM657" s="142" t="s">
        <v>1099</v>
      </c>
    </row>
    <row r="658" spans="2:65" s="1" customFormat="1" ht="10.199999999999999">
      <c r="B658" s="32"/>
      <c r="D658" s="144" t="s">
        <v>174</v>
      </c>
      <c r="F658" s="145" t="s">
        <v>1100</v>
      </c>
      <c r="I658" s="146"/>
      <c r="L658" s="32"/>
      <c r="M658" s="147"/>
      <c r="T658" s="53"/>
      <c r="AT658" s="17" t="s">
        <v>174</v>
      </c>
      <c r="AU658" s="17" t="s">
        <v>84</v>
      </c>
    </row>
    <row r="659" spans="2:65" s="12" customFormat="1" ht="10.199999999999999">
      <c r="B659" s="148"/>
      <c r="D659" s="149" t="s">
        <v>176</v>
      </c>
      <c r="E659" s="150" t="s">
        <v>19</v>
      </c>
      <c r="F659" s="151" t="s">
        <v>660</v>
      </c>
      <c r="H659" s="152">
        <v>129.74600000000001</v>
      </c>
      <c r="I659" s="153"/>
      <c r="L659" s="148"/>
      <c r="M659" s="154"/>
      <c r="T659" s="155"/>
      <c r="AT659" s="150" t="s">
        <v>176</v>
      </c>
      <c r="AU659" s="150" t="s">
        <v>84</v>
      </c>
      <c r="AV659" s="12" t="s">
        <v>84</v>
      </c>
      <c r="AW659" s="12" t="s">
        <v>35</v>
      </c>
      <c r="AX659" s="12" t="s">
        <v>82</v>
      </c>
      <c r="AY659" s="150" t="s">
        <v>165</v>
      </c>
    </row>
    <row r="660" spans="2:65" s="1" customFormat="1" ht="37.799999999999997" customHeight="1">
      <c r="B660" s="32"/>
      <c r="C660" s="131" t="s">
        <v>1101</v>
      </c>
      <c r="D660" s="131" t="s">
        <v>167</v>
      </c>
      <c r="E660" s="132" t="s">
        <v>1102</v>
      </c>
      <c r="F660" s="133" t="s">
        <v>1103</v>
      </c>
      <c r="G660" s="134" t="s">
        <v>170</v>
      </c>
      <c r="H660" s="135">
        <v>13.771000000000001</v>
      </c>
      <c r="I660" s="136"/>
      <c r="J660" s="137">
        <f>ROUND(I660*H660,2)</f>
        <v>0</v>
      </c>
      <c r="K660" s="133" t="s">
        <v>171</v>
      </c>
      <c r="L660" s="32"/>
      <c r="M660" s="138" t="s">
        <v>19</v>
      </c>
      <c r="N660" s="139" t="s">
        <v>45</v>
      </c>
      <c r="P660" s="140">
        <f>O660*H660</f>
        <v>0</v>
      </c>
      <c r="Q660" s="140">
        <v>2.7199999999999998E-2</v>
      </c>
      <c r="R660" s="140">
        <f>Q660*H660</f>
        <v>0.37457119999999999</v>
      </c>
      <c r="S660" s="140">
        <v>0</v>
      </c>
      <c r="T660" s="141">
        <f>S660*H660</f>
        <v>0</v>
      </c>
      <c r="AR660" s="142" t="s">
        <v>261</v>
      </c>
      <c r="AT660" s="142" t="s">
        <v>167</v>
      </c>
      <c r="AU660" s="142" t="s">
        <v>84</v>
      </c>
      <c r="AY660" s="17" t="s">
        <v>165</v>
      </c>
      <c r="BE660" s="143">
        <f>IF(N660="základní",J660,0)</f>
        <v>0</v>
      </c>
      <c r="BF660" s="143">
        <f>IF(N660="snížená",J660,0)</f>
        <v>0</v>
      </c>
      <c r="BG660" s="143">
        <f>IF(N660="zákl. přenesená",J660,0)</f>
        <v>0</v>
      </c>
      <c r="BH660" s="143">
        <f>IF(N660="sníž. přenesená",J660,0)</f>
        <v>0</v>
      </c>
      <c r="BI660" s="143">
        <f>IF(N660="nulová",J660,0)</f>
        <v>0</v>
      </c>
      <c r="BJ660" s="17" t="s">
        <v>82</v>
      </c>
      <c r="BK660" s="143">
        <f>ROUND(I660*H660,2)</f>
        <v>0</v>
      </c>
      <c r="BL660" s="17" t="s">
        <v>261</v>
      </c>
      <c r="BM660" s="142" t="s">
        <v>1104</v>
      </c>
    </row>
    <row r="661" spans="2:65" s="1" customFormat="1" ht="10.199999999999999">
      <c r="B661" s="32"/>
      <c r="D661" s="144" t="s">
        <v>174</v>
      </c>
      <c r="F661" s="145" t="s">
        <v>1105</v>
      </c>
      <c r="I661" s="146"/>
      <c r="L661" s="32"/>
      <c r="M661" s="147"/>
      <c r="T661" s="53"/>
      <c r="AT661" s="17" t="s">
        <v>174</v>
      </c>
      <c r="AU661" s="17" t="s">
        <v>84</v>
      </c>
    </row>
    <row r="662" spans="2:65" s="12" customFormat="1" ht="10.199999999999999">
      <c r="B662" s="148"/>
      <c r="D662" s="149" t="s">
        <v>176</v>
      </c>
      <c r="E662" s="150" t="s">
        <v>19</v>
      </c>
      <c r="F662" s="151" t="s">
        <v>1106</v>
      </c>
      <c r="H662" s="152">
        <v>13.771000000000001</v>
      </c>
      <c r="I662" s="153"/>
      <c r="L662" s="148"/>
      <c r="M662" s="154"/>
      <c r="T662" s="155"/>
      <c r="AT662" s="150" t="s">
        <v>176</v>
      </c>
      <c r="AU662" s="150" t="s">
        <v>84</v>
      </c>
      <c r="AV662" s="12" t="s">
        <v>84</v>
      </c>
      <c r="AW662" s="12" t="s">
        <v>35</v>
      </c>
      <c r="AX662" s="12" t="s">
        <v>82</v>
      </c>
      <c r="AY662" s="150" t="s">
        <v>165</v>
      </c>
    </row>
    <row r="663" spans="2:65" s="1" customFormat="1" ht="37.799999999999997" customHeight="1">
      <c r="B663" s="32"/>
      <c r="C663" s="131" t="s">
        <v>1107</v>
      </c>
      <c r="D663" s="131" t="s">
        <v>167</v>
      </c>
      <c r="E663" s="132" t="s">
        <v>1108</v>
      </c>
      <c r="F663" s="133" t="s">
        <v>1109</v>
      </c>
      <c r="G663" s="134" t="s">
        <v>170</v>
      </c>
      <c r="H663" s="135">
        <v>1.375</v>
      </c>
      <c r="I663" s="136"/>
      <c r="J663" s="137">
        <f>ROUND(I663*H663,2)</f>
        <v>0</v>
      </c>
      <c r="K663" s="133" t="s">
        <v>171</v>
      </c>
      <c r="L663" s="32"/>
      <c r="M663" s="138" t="s">
        <v>19</v>
      </c>
      <c r="N663" s="139" t="s">
        <v>45</v>
      </c>
      <c r="P663" s="140">
        <f>O663*H663</f>
        <v>0</v>
      </c>
      <c r="Q663" s="140">
        <v>2.7910000000000001E-2</v>
      </c>
      <c r="R663" s="140">
        <f>Q663*H663</f>
        <v>3.8376250000000001E-2</v>
      </c>
      <c r="S663" s="140">
        <v>0</v>
      </c>
      <c r="T663" s="141">
        <f>S663*H663</f>
        <v>0</v>
      </c>
      <c r="AR663" s="142" t="s">
        <v>261</v>
      </c>
      <c r="AT663" s="142" t="s">
        <v>167</v>
      </c>
      <c r="AU663" s="142" t="s">
        <v>84</v>
      </c>
      <c r="AY663" s="17" t="s">
        <v>165</v>
      </c>
      <c r="BE663" s="143">
        <f>IF(N663="základní",J663,0)</f>
        <v>0</v>
      </c>
      <c r="BF663" s="143">
        <f>IF(N663="snížená",J663,0)</f>
        <v>0</v>
      </c>
      <c r="BG663" s="143">
        <f>IF(N663="zákl. přenesená",J663,0)</f>
        <v>0</v>
      </c>
      <c r="BH663" s="143">
        <f>IF(N663="sníž. přenesená",J663,0)</f>
        <v>0</v>
      </c>
      <c r="BI663" s="143">
        <f>IF(N663="nulová",J663,0)</f>
        <v>0</v>
      </c>
      <c r="BJ663" s="17" t="s">
        <v>82</v>
      </c>
      <c r="BK663" s="143">
        <f>ROUND(I663*H663,2)</f>
        <v>0</v>
      </c>
      <c r="BL663" s="17" t="s">
        <v>261</v>
      </c>
      <c r="BM663" s="142" t="s">
        <v>1110</v>
      </c>
    </row>
    <row r="664" spans="2:65" s="1" customFormat="1" ht="10.199999999999999">
      <c r="B664" s="32"/>
      <c r="D664" s="144" t="s">
        <v>174</v>
      </c>
      <c r="F664" s="145" t="s">
        <v>1111</v>
      </c>
      <c r="I664" s="146"/>
      <c r="L664" s="32"/>
      <c r="M664" s="147"/>
      <c r="T664" s="53"/>
      <c r="AT664" s="17" t="s">
        <v>174</v>
      </c>
      <c r="AU664" s="17" t="s">
        <v>84</v>
      </c>
    </row>
    <row r="665" spans="2:65" s="12" customFormat="1" ht="10.199999999999999">
      <c r="B665" s="148"/>
      <c r="D665" s="149" t="s">
        <v>176</v>
      </c>
      <c r="E665" s="150" t="s">
        <v>19</v>
      </c>
      <c r="F665" s="151" t="s">
        <v>1112</v>
      </c>
      <c r="H665" s="152">
        <v>1.375</v>
      </c>
      <c r="I665" s="153"/>
      <c r="L665" s="148"/>
      <c r="M665" s="154"/>
      <c r="T665" s="155"/>
      <c r="AT665" s="150" t="s">
        <v>176</v>
      </c>
      <c r="AU665" s="150" t="s">
        <v>84</v>
      </c>
      <c r="AV665" s="12" t="s">
        <v>84</v>
      </c>
      <c r="AW665" s="12" t="s">
        <v>35</v>
      </c>
      <c r="AX665" s="12" t="s">
        <v>82</v>
      </c>
      <c r="AY665" s="150" t="s">
        <v>165</v>
      </c>
    </row>
    <row r="666" spans="2:65" s="1" customFormat="1" ht="33" customHeight="1">
      <c r="B666" s="32"/>
      <c r="C666" s="131" t="s">
        <v>1113</v>
      </c>
      <c r="D666" s="131" t="s">
        <v>167</v>
      </c>
      <c r="E666" s="132" t="s">
        <v>1114</v>
      </c>
      <c r="F666" s="133" t="s">
        <v>1115</v>
      </c>
      <c r="G666" s="134" t="s">
        <v>170</v>
      </c>
      <c r="H666" s="135">
        <v>16.849</v>
      </c>
      <c r="I666" s="136"/>
      <c r="J666" s="137">
        <f>ROUND(I666*H666,2)</f>
        <v>0</v>
      </c>
      <c r="K666" s="133" t="s">
        <v>19</v>
      </c>
      <c r="L666" s="32"/>
      <c r="M666" s="138" t="s">
        <v>19</v>
      </c>
      <c r="N666" s="139" t="s">
        <v>45</v>
      </c>
      <c r="P666" s="140">
        <f>O666*H666</f>
        <v>0</v>
      </c>
      <c r="Q666" s="140">
        <v>2.85347E-2</v>
      </c>
      <c r="R666" s="140">
        <f>Q666*H666</f>
        <v>0.48078116030000001</v>
      </c>
      <c r="S666" s="140">
        <v>0</v>
      </c>
      <c r="T666" s="141">
        <f>S666*H666</f>
        <v>0</v>
      </c>
      <c r="AR666" s="142" t="s">
        <v>261</v>
      </c>
      <c r="AT666" s="142" t="s">
        <v>167</v>
      </c>
      <c r="AU666" s="142" t="s">
        <v>84</v>
      </c>
      <c r="AY666" s="17" t="s">
        <v>165</v>
      </c>
      <c r="BE666" s="143">
        <f>IF(N666="základní",J666,0)</f>
        <v>0</v>
      </c>
      <c r="BF666" s="143">
        <f>IF(N666="snížená",J666,0)</f>
        <v>0</v>
      </c>
      <c r="BG666" s="143">
        <f>IF(N666="zákl. přenesená",J666,0)</f>
        <v>0</v>
      </c>
      <c r="BH666" s="143">
        <f>IF(N666="sníž. přenesená",J666,0)</f>
        <v>0</v>
      </c>
      <c r="BI666" s="143">
        <f>IF(N666="nulová",J666,0)</f>
        <v>0</v>
      </c>
      <c r="BJ666" s="17" t="s">
        <v>82</v>
      </c>
      <c r="BK666" s="143">
        <f>ROUND(I666*H666,2)</f>
        <v>0</v>
      </c>
      <c r="BL666" s="17" t="s">
        <v>261</v>
      </c>
      <c r="BM666" s="142" t="s">
        <v>1116</v>
      </c>
    </row>
    <row r="667" spans="2:65" s="12" customFormat="1" ht="10.199999999999999">
      <c r="B667" s="148"/>
      <c r="D667" s="149" t="s">
        <v>176</v>
      </c>
      <c r="E667" s="150" t="s">
        <v>19</v>
      </c>
      <c r="F667" s="151" t="s">
        <v>1117</v>
      </c>
      <c r="H667" s="152">
        <v>16.849</v>
      </c>
      <c r="I667" s="153"/>
      <c r="L667" s="148"/>
      <c r="M667" s="154"/>
      <c r="T667" s="155"/>
      <c r="AT667" s="150" t="s">
        <v>176</v>
      </c>
      <c r="AU667" s="150" t="s">
        <v>84</v>
      </c>
      <c r="AV667" s="12" t="s">
        <v>84</v>
      </c>
      <c r="AW667" s="12" t="s">
        <v>35</v>
      </c>
      <c r="AX667" s="12" t="s">
        <v>82</v>
      </c>
      <c r="AY667" s="150" t="s">
        <v>165</v>
      </c>
    </row>
    <row r="668" spans="2:65" s="1" customFormat="1" ht="24.15" customHeight="1">
      <c r="B668" s="32"/>
      <c r="C668" s="131" t="s">
        <v>1118</v>
      </c>
      <c r="D668" s="131" t="s">
        <v>167</v>
      </c>
      <c r="E668" s="132" t="s">
        <v>1119</v>
      </c>
      <c r="F668" s="133" t="s">
        <v>1120</v>
      </c>
      <c r="G668" s="134" t="s">
        <v>170</v>
      </c>
      <c r="H668" s="135">
        <v>161.74100000000001</v>
      </c>
      <c r="I668" s="136"/>
      <c r="J668" s="137">
        <f>ROUND(I668*H668,2)</f>
        <v>0</v>
      </c>
      <c r="K668" s="133" t="s">
        <v>171</v>
      </c>
      <c r="L668" s="32"/>
      <c r="M668" s="138" t="s">
        <v>19</v>
      </c>
      <c r="N668" s="139" t="s">
        <v>45</v>
      </c>
      <c r="P668" s="140">
        <f>O668*H668</f>
        <v>0</v>
      </c>
      <c r="Q668" s="140">
        <v>1E-4</v>
      </c>
      <c r="R668" s="140">
        <f>Q668*H668</f>
        <v>1.6174100000000004E-2</v>
      </c>
      <c r="S668" s="140">
        <v>0</v>
      </c>
      <c r="T668" s="141">
        <f>S668*H668</f>
        <v>0</v>
      </c>
      <c r="AR668" s="142" t="s">
        <v>261</v>
      </c>
      <c r="AT668" s="142" t="s">
        <v>167</v>
      </c>
      <c r="AU668" s="142" t="s">
        <v>84</v>
      </c>
      <c r="AY668" s="17" t="s">
        <v>165</v>
      </c>
      <c r="BE668" s="143">
        <f>IF(N668="základní",J668,0)</f>
        <v>0</v>
      </c>
      <c r="BF668" s="143">
        <f>IF(N668="snížená",J668,0)</f>
        <v>0</v>
      </c>
      <c r="BG668" s="143">
        <f>IF(N668="zákl. přenesená",J668,0)</f>
        <v>0</v>
      </c>
      <c r="BH668" s="143">
        <f>IF(N668="sníž. přenesená",J668,0)</f>
        <v>0</v>
      </c>
      <c r="BI668" s="143">
        <f>IF(N668="nulová",J668,0)</f>
        <v>0</v>
      </c>
      <c r="BJ668" s="17" t="s">
        <v>82</v>
      </c>
      <c r="BK668" s="143">
        <f>ROUND(I668*H668,2)</f>
        <v>0</v>
      </c>
      <c r="BL668" s="17" t="s">
        <v>261</v>
      </c>
      <c r="BM668" s="142" t="s">
        <v>1121</v>
      </c>
    </row>
    <row r="669" spans="2:65" s="1" customFormat="1" ht="10.199999999999999">
      <c r="B669" s="32"/>
      <c r="D669" s="144" t="s">
        <v>174</v>
      </c>
      <c r="F669" s="145" t="s">
        <v>1122</v>
      </c>
      <c r="I669" s="146"/>
      <c r="L669" s="32"/>
      <c r="M669" s="147"/>
      <c r="T669" s="53"/>
      <c r="AT669" s="17" t="s">
        <v>174</v>
      </c>
      <c r="AU669" s="17" t="s">
        <v>84</v>
      </c>
    </row>
    <row r="670" spans="2:65" s="12" customFormat="1" ht="10.199999999999999">
      <c r="B670" s="148"/>
      <c r="D670" s="149" t="s">
        <v>176</v>
      </c>
      <c r="E670" s="150" t="s">
        <v>19</v>
      </c>
      <c r="F670" s="151" t="s">
        <v>660</v>
      </c>
      <c r="H670" s="152">
        <v>129.74600000000001</v>
      </c>
      <c r="I670" s="153"/>
      <c r="L670" s="148"/>
      <c r="M670" s="154"/>
      <c r="T670" s="155"/>
      <c r="AT670" s="150" t="s">
        <v>176</v>
      </c>
      <c r="AU670" s="150" t="s">
        <v>84</v>
      </c>
      <c r="AV670" s="12" t="s">
        <v>84</v>
      </c>
      <c r="AW670" s="12" t="s">
        <v>35</v>
      </c>
      <c r="AX670" s="12" t="s">
        <v>74</v>
      </c>
      <c r="AY670" s="150" t="s">
        <v>165</v>
      </c>
    </row>
    <row r="671" spans="2:65" s="12" customFormat="1" ht="10.199999999999999">
      <c r="B671" s="148"/>
      <c r="D671" s="149" t="s">
        <v>176</v>
      </c>
      <c r="E671" s="150" t="s">
        <v>19</v>
      </c>
      <c r="F671" s="151" t="s">
        <v>1106</v>
      </c>
      <c r="H671" s="152">
        <v>13.771000000000001</v>
      </c>
      <c r="I671" s="153"/>
      <c r="L671" s="148"/>
      <c r="M671" s="154"/>
      <c r="T671" s="155"/>
      <c r="AT671" s="150" t="s">
        <v>176</v>
      </c>
      <c r="AU671" s="150" t="s">
        <v>84</v>
      </c>
      <c r="AV671" s="12" t="s">
        <v>84</v>
      </c>
      <c r="AW671" s="12" t="s">
        <v>35</v>
      </c>
      <c r="AX671" s="12" t="s">
        <v>74</v>
      </c>
      <c r="AY671" s="150" t="s">
        <v>165</v>
      </c>
    </row>
    <row r="672" spans="2:65" s="12" customFormat="1" ht="10.199999999999999">
      <c r="B672" s="148"/>
      <c r="D672" s="149" t="s">
        <v>176</v>
      </c>
      <c r="E672" s="150" t="s">
        <v>19</v>
      </c>
      <c r="F672" s="151" t="s">
        <v>1112</v>
      </c>
      <c r="H672" s="152">
        <v>1.375</v>
      </c>
      <c r="I672" s="153"/>
      <c r="L672" s="148"/>
      <c r="M672" s="154"/>
      <c r="T672" s="155"/>
      <c r="AT672" s="150" t="s">
        <v>176</v>
      </c>
      <c r="AU672" s="150" t="s">
        <v>84</v>
      </c>
      <c r="AV672" s="12" t="s">
        <v>84</v>
      </c>
      <c r="AW672" s="12" t="s">
        <v>35</v>
      </c>
      <c r="AX672" s="12" t="s">
        <v>74</v>
      </c>
      <c r="AY672" s="150" t="s">
        <v>165</v>
      </c>
    </row>
    <row r="673" spans="2:65" s="12" customFormat="1" ht="10.199999999999999">
      <c r="B673" s="148"/>
      <c r="D673" s="149" t="s">
        <v>176</v>
      </c>
      <c r="E673" s="150" t="s">
        <v>19</v>
      </c>
      <c r="F673" s="151" t="s">
        <v>1117</v>
      </c>
      <c r="H673" s="152">
        <v>16.849</v>
      </c>
      <c r="I673" s="153"/>
      <c r="L673" s="148"/>
      <c r="M673" s="154"/>
      <c r="T673" s="155"/>
      <c r="AT673" s="150" t="s">
        <v>176</v>
      </c>
      <c r="AU673" s="150" t="s">
        <v>84</v>
      </c>
      <c r="AV673" s="12" t="s">
        <v>84</v>
      </c>
      <c r="AW673" s="12" t="s">
        <v>35</v>
      </c>
      <c r="AX673" s="12" t="s">
        <v>74</v>
      </c>
      <c r="AY673" s="150" t="s">
        <v>165</v>
      </c>
    </row>
    <row r="674" spans="2:65" s="13" customFormat="1" ht="10.199999999999999">
      <c r="B674" s="156"/>
      <c r="D674" s="149" t="s">
        <v>176</v>
      </c>
      <c r="E674" s="157" t="s">
        <v>19</v>
      </c>
      <c r="F674" s="158" t="s">
        <v>218</v>
      </c>
      <c r="H674" s="159">
        <v>161.74100000000001</v>
      </c>
      <c r="I674" s="160"/>
      <c r="L674" s="156"/>
      <c r="M674" s="161"/>
      <c r="T674" s="162"/>
      <c r="AT674" s="157" t="s">
        <v>176</v>
      </c>
      <c r="AU674" s="157" t="s">
        <v>84</v>
      </c>
      <c r="AV674" s="13" t="s">
        <v>172</v>
      </c>
      <c r="AW674" s="13" t="s">
        <v>35</v>
      </c>
      <c r="AX674" s="13" t="s">
        <v>82</v>
      </c>
      <c r="AY674" s="157" t="s">
        <v>165</v>
      </c>
    </row>
    <row r="675" spans="2:65" s="1" customFormat="1" ht="24.15" customHeight="1">
      <c r="B675" s="32"/>
      <c r="C675" s="131" t="s">
        <v>1123</v>
      </c>
      <c r="D675" s="131" t="s">
        <v>167</v>
      </c>
      <c r="E675" s="132" t="s">
        <v>1124</v>
      </c>
      <c r="F675" s="133" t="s">
        <v>1125</v>
      </c>
      <c r="G675" s="134" t="s">
        <v>170</v>
      </c>
      <c r="H675" s="135">
        <v>161.74100000000001</v>
      </c>
      <c r="I675" s="136"/>
      <c r="J675" s="137">
        <f>ROUND(I675*H675,2)</f>
        <v>0</v>
      </c>
      <c r="K675" s="133" t="s">
        <v>171</v>
      </c>
      <c r="L675" s="32"/>
      <c r="M675" s="138" t="s">
        <v>19</v>
      </c>
      <c r="N675" s="139" t="s">
        <v>45</v>
      </c>
      <c r="P675" s="140">
        <f>O675*H675</f>
        <v>0</v>
      </c>
      <c r="Q675" s="140">
        <v>1.6000000000000001E-3</v>
      </c>
      <c r="R675" s="140">
        <f>Q675*H675</f>
        <v>0.25878560000000006</v>
      </c>
      <c r="S675" s="140">
        <v>0</v>
      </c>
      <c r="T675" s="141">
        <f>S675*H675</f>
        <v>0</v>
      </c>
      <c r="AR675" s="142" t="s">
        <v>261</v>
      </c>
      <c r="AT675" s="142" t="s">
        <v>167</v>
      </c>
      <c r="AU675" s="142" t="s">
        <v>84</v>
      </c>
      <c r="AY675" s="17" t="s">
        <v>165</v>
      </c>
      <c r="BE675" s="143">
        <f>IF(N675="základní",J675,0)</f>
        <v>0</v>
      </c>
      <c r="BF675" s="143">
        <f>IF(N675="snížená",J675,0)</f>
        <v>0</v>
      </c>
      <c r="BG675" s="143">
        <f>IF(N675="zákl. přenesená",J675,0)</f>
        <v>0</v>
      </c>
      <c r="BH675" s="143">
        <f>IF(N675="sníž. přenesená",J675,0)</f>
        <v>0</v>
      </c>
      <c r="BI675" s="143">
        <f>IF(N675="nulová",J675,0)</f>
        <v>0</v>
      </c>
      <c r="BJ675" s="17" t="s">
        <v>82</v>
      </c>
      <c r="BK675" s="143">
        <f>ROUND(I675*H675,2)</f>
        <v>0</v>
      </c>
      <c r="BL675" s="17" t="s">
        <v>261</v>
      </c>
      <c r="BM675" s="142" t="s">
        <v>1126</v>
      </c>
    </row>
    <row r="676" spans="2:65" s="1" customFormat="1" ht="10.199999999999999">
      <c r="B676" s="32"/>
      <c r="D676" s="144" t="s">
        <v>174</v>
      </c>
      <c r="F676" s="145" t="s">
        <v>1127</v>
      </c>
      <c r="I676" s="146"/>
      <c r="L676" s="32"/>
      <c r="M676" s="147"/>
      <c r="T676" s="53"/>
      <c r="AT676" s="17" t="s">
        <v>174</v>
      </c>
      <c r="AU676" s="17" t="s">
        <v>84</v>
      </c>
    </row>
    <row r="677" spans="2:65" s="12" customFormat="1" ht="10.199999999999999">
      <c r="B677" s="148"/>
      <c r="D677" s="149" t="s">
        <v>176</v>
      </c>
      <c r="E677" s="150" t="s">
        <v>19</v>
      </c>
      <c r="F677" s="151" t="s">
        <v>660</v>
      </c>
      <c r="H677" s="152">
        <v>129.74600000000001</v>
      </c>
      <c r="I677" s="153"/>
      <c r="L677" s="148"/>
      <c r="M677" s="154"/>
      <c r="T677" s="155"/>
      <c r="AT677" s="150" t="s">
        <v>176</v>
      </c>
      <c r="AU677" s="150" t="s">
        <v>84</v>
      </c>
      <c r="AV677" s="12" t="s">
        <v>84</v>
      </c>
      <c r="AW677" s="12" t="s">
        <v>35</v>
      </c>
      <c r="AX677" s="12" t="s">
        <v>74</v>
      </c>
      <c r="AY677" s="150" t="s">
        <v>165</v>
      </c>
    </row>
    <row r="678" spans="2:65" s="12" customFormat="1" ht="10.199999999999999">
      <c r="B678" s="148"/>
      <c r="D678" s="149" t="s">
        <v>176</v>
      </c>
      <c r="E678" s="150" t="s">
        <v>19</v>
      </c>
      <c r="F678" s="151" t="s">
        <v>1106</v>
      </c>
      <c r="H678" s="152">
        <v>13.771000000000001</v>
      </c>
      <c r="I678" s="153"/>
      <c r="L678" s="148"/>
      <c r="M678" s="154"/>
      <c r="T678" s="155"/>
      <c r="AT678" s="150" t="s">
        <v>176</v>
      </c>
      <c r="AU678" s="150" t="s">
        <v>84</v>
      </c>
      <c r="AV678" s="12" t="s">
        <v>84</v>
      </c>
      <c r="AW678" s="12" t="s">
        <v>35</v>
      </c>
      <c r="AX678" s="12" t="s">
        <v>74</v>
      </c>
      <c r="AY678" s="150" t="s">
        <v>165</v>
      </c>
    </row>
    <row r="679" spans="2:65" s="12" customFormat="1" ht="10.199999999999999">
      <c r="B679" s="148"/>
      <c r="D679" s="149" t="s">
        <v>176</v>
      </c>
      <c r="E679" s="150" t="s">
        <v>19</v>
      </c>
      <c r="F679" s="151" t="s">
        <v>1112</v>
      </c>
      <c r="H679" s="152">
        <v>1.375</v>
      </c>
      <c r="I679" s="153"/>
      <c r="L679" s="148"/>
      <c r="M679" s="154"/>
      <c r="T679" s="155"/>
      <c r="AT679" s="150" t="s">
        <v>176</v>
      </c>
      <c r="AU679" s="150" t="s">
        <v>84</v>
      </c>
      <c r="AV679" s="12" t="s">
        <v>84</v>
      </c>
      <c r="AW679" s="12" t="s">
        <v>35</v>
      </c>
      <c r="AX679" s="12" t="s">
        <v>74</v>
      </c>
      <c r="AY679" s="150" t="s">
        <v>165</v>
      </c>
    </row>
    <row r="680" spans="2:65" s="12" customFormat="1" ht="10.199999999999999">
      <c r="B680" s="148"/>
      <c r="D680" s="149" t="s">
        <v>176</v>
      </c>
      <c r="E680" s="150" t="s">
        <v>19</v>
      </c>
      <c r="F680" s="151" t="s">
        <v>1117</v>
      </c>
      <c r="H680" s="152">
        <v>16.849</v>
      </c>
      <c r="I680" s="153"/>
      <c r="L680" s="148"/>
      <c r="M680" s="154"/>
      <c r="T680" s="155"/>
      <c r="AT680" s="150" t="s">
        <v>176</v>
      </c>
      <c r="AU680" s="150" t="s">
        <v>84</v>
      </c>
      <c r="AV680" s="12" t="s">
        <v>84</v>
      </c>
      <c r="AW680" s="12" t="s">
        <v>35</v>
      </c>
      <c r="AX680" s="12" t="s">
        <v>74</v>
      </c>
      <c r="AY680" s="150" t="s">
        <v>165</v>
      </c>
    </row>
    <row r="681" spans="2:65" s="13" customFormat="1" ht="10.199999999999999">
      <c r="B681" s="156"/>
      <c r="D681" s="149" t="s">
        <v>176</v>
      </c>
      <c r="E681" s="157" t="s">
        <v>19</v>
      </c>
      <c r="F681" s="158" t="s">
        <v>218</v>
      </c>
      <c r="H681" s="159">
        <v>161.74100000000001</v>
      </c>
      <c r="I681" s="160"/>
      <c r="L681" s="156"/>
      <c r="M681" s="161"/>
      <c r="T681" s="162"/>
      <c r="AT681" s="157" t="s">
        <v>176</v>
      </c>
      <c r="AU681" s="157" t="s">
        <v>84</v>
      </c>
      <c r="AV681" s="13" t="s">
        <v>172</v>
      </c>
      <c r="AW681" s="13" t="s">
        <v>35</v>
      </c>
      <c r="AX681" s="13" t="s">
        <v>82</v>
      </c>
      <c r="AY681" s="157" t="s">
        <v>165</v>
      </c>
    </row>
    <row r="682" spans="2:65" s="1" customFormat="1" ht="24.15" customHeight="1">
      <c r="B682" s="32"/>
      <c r="C682" s="131" t="s">
        <v>1128</v>
      </c>
      <c r="D682" s="131" t="s">
        <v>167</v>
      </c>
      <c r="E682" s="132" t="s">
        <v>1129</v>
      </c>
      <c r="F682" s="133" t="s">
        <v>1130</v>
      </c>
      <c r="G682" s="134" t="s">
        <v>170</v>
      </c>
      <c r="H682" s="135">
        <v>16.7</v>
      </c>
      <c r="I682" s="136"/>
      <c r="J682" s="137">
        <f>ROUND(I682*H682,2)</f>
        <v>0</v>
      </c>
      <c r="K682" s="133" t="s">
        <v>171</v>
      </c>
      <c r="L682" s="32"/>
      <c r="M682" s="138" t="s">
        <v>19</v>
      </c>
      <c r="N682" s="139" t="s">
        <v>45</v>
      </c>
      <c r="P682" s="140">
        <f>O682*H682</f>
        <v>0</v>
      </c>
      <c r="Q682" s="140">
        <v>1.26E-2</v>
      </c>
      <c r="R682" s="140">
        <f>Q682*H682</f>
        <v>0.21042</v>
      </c>
      <c r="S682" s="140">
        <v>0</v>
      </c>
      <c r="T682" s="141">
        <f>S682*H682</f>
        <v>0</v>
      </c>
      <c r="AR682" s="142" t="s">
        <v>261</v>
      </c>
      <c r="AT682" s="142" t="s">
        <v>167</v>
      </c>
      <c r="AU682" s="142" t="s">
        <v>84</v>
      </c>
      <c r="AY682" s="17" t="s">
        <v>165</v>
      </c>
      <c r="BE682" s="143">
        <f>IF(N682="základní",J682,0)</f>
        <v>0</v>
      </c>
      <c r="BF682" s="143">
        <f>IF(N682="snížená",J682,0)</f>
        <v>0</v>
      </c>
      <c r="BG682" s="143">
        <f>IF(N682="zákl. přenesená",J682,0)</f>
        <v>0</v>
      </c>
      <c r="BH682" s="143">
        <f>IF(N682="sníž. přenesená",J682,0)</f>
        <v>0</v>
      </c>
      <c r="BI682" s="143">
        <f>IF(N682="nulová",J682,0)</f>
        <v>0</v>
      </c>
      <c r="BJ682" s="17" t="s">
        <v>82</v>
      </c>
      <c r="BK682" s="143">
        <f>ROUND(I682*H682,2)</f>
        <v>0</v>
      </c>
      <c r="BL682" s="17" t="s">
        <v>261</v>
      </c>
      <c r="BM682" s="142" t="s">
        <v>1131</v>
      </c>
    </row>
    <row r="683" spans="2:65" s="1" customFormat="1" ht="10.199999999999999">
      <c r="B683" s="32"/>
      <c r="D683" s="144" t="s">
        <v>174</v>
      </c>
      <c r="F683" s="145" t="s">
        <v>1132</v>
      </c>
      <c r="I683" s="146"/>
      <c r="L683" s="32"/>
      <c r="M683" s="147"/>
      <c r="T683" s="53"/>
      <c r="AT683" s="17" t="s">
        <v>174</v>
      </c>
      <c r="AU683" s="17" t="s">
        <v>84</v>
      </c>
    </row>
    <row r="684" spans="2:65" s="12" customFormat="1" ht="10.199999999999999">
      <c r="B684" s="148"/>
      <c r="D684" s="149" t="s">
        <v>176</v>
      </c>
      <c r="E684" s="150" t="s">
        <v>19</v>
      </c>
      <c r="F684" s="151" t="s">
        <v>1133</v>
      </c>
      <c r="H684" s="152">
        <v>16.7</v>
      </c>
      <c r="I684" s="153"/>
      <c r="L684" s="148"/>
      <c r="M684" s="154"/>
      <c r="T684" s="155"/>
      <c r="AT684" s="150" t="s">
        <v>176</v>
      </c>
      <c r="AU684" s="150" t="s">
        <v>84</v>
      </c>
      <c r="AV684" s="12" t="s">
        <v>84</v>
      </c>
      <c r="AW684" s="12" t="s">
        <v>35</v>
      </c>
      <c r="AX684" s="12" t="s">
        <v>82</v>
      </c>
      <c r="AY684" s="150" t="s">
        <v>165</v>
      </c>
    </row>
    <row r="685" spans="2:65" s="1" customFormat="1" ht="24.15" customHeight="1">
      <c r="B685" s="32"/>
      <c r="C685" s="131" t="s">
        <v>1134</v>
      </c>
      <c r="D685" s="131" t="s">
        <v>167</v>
      </c>
      <c r="E685" s="132" t="s">
        <v>1135</v>
      </c>
      <c r="F685" s="133" t="s">
        <v>1136</v>
      </c>
      <c r="G685" s="134" t="s">
        <v>170</v>
      </c>
      <c r="H685" s="135">
        <v>434.86700000000002</v>
      </c>
      <c r="I685" s="136"/>
      <c r="J685" s="137">
        <f>ROUND(I685*H685,2)</f>
        <v>0</v>
      </c>
      <c r="K685" s="133" t="s">
        <v>171</v>
      </c>
      <c r="L685" s="32"/>
      <c r="M685" s="138" t="s">
        <v>19</v>
      </c>
      <c r="N685" s="139" t="s">
        <v>45</v>
      </c>
      <c r="P685" s="140">
        <f>O685*H685</f>
        <v>0</v>
      </c>
      <c r="Q685" s="140">
        <v>1E-4</v>
      </c>
      <c r="R685" s="140">
        <f>Q685*H685</f>
        <v>4.3486700000000003E-2</v>
      </c>
      <c r="S685" s="140">
        <v>0</v>
      </c>
      <c r="T685" s="141">
        <f>S685*H685</f>
        <v>0</v>
      </c>
      <c r="AR685" s="142" t="s">
        <v>261</v>
      </c>
      <c r="AT685" s="142" t="s">
        <v>167</v>
      </c>
      <c r="AU685" s="142" t="s">
        <v>84</v>
      </c>
      <c r="AY685" s="17" t="s">
        <v>165</v>
      </c>
      <c r="BE685" s="143">
        <f>IF(N685="základní",J685,0)</f>
        <v>0</v>
      </c>
      <c r="BF685" s="143">
        <f>IF(N685="snížená",J685,0)</f>
        <v>0</v>
      </c>
      <c r="BG685" s="143">
        <f>IF(N685="zákl. přenesená",J685,0)</f>
        <v>0</v>
      </c>
      <c r="BH685" s="143">
        <f>IF(N685="sníž. přenesená",J685,0)</f>
        <v>0</v>
      </c>
      <c r="BI685" s="143">
        <f>IF(N685="nulová",J685,0)</f>
        <v>0</v>
      </c>
      <c r="BJ685" s="17" t="s">
        <v>82</v>
      </c>
      <c r="BK685" s="143">
        <f>ROUND(I685*H685,2)</f>
        <v>0</v>
      </c>
      <c r="BL685" s="17" t="s">
        <v>261</v>
      </c>
      <c r="BM685" s="142" t="s">
        <v>1137</v>
      </c>
    </row>
    <row r="686" spans="2:65" s="1" customFormat="1" ht="10.199999999999999">
      <c r="B686" s="32"/>
      <c r="D686" s="144" t="s">
        <v>174</v>
      </c>
      <c r="F686" s="145" t="s">
        <v>1138</v>
      </c>
      <c r="I686" s="146"/>
      <c r="L686" s="32"/>
      <c r="M686" s="147"/>
      <c r="T686" s="53"/>
      <c r="AT686" s="17" t="s">
        <v>174</v>
      </c>
      <c r="AU686" s="17" t="s">
        <v>84</v>
      </c>
    </row>
    <row r="687" spans="2:65" s="12" customFormat="1" ht="10.199999999999999">
      <c r="B687" s="148"/>
      <c r="D687" s="149" t="s">
        <v>176</v>
      </c>
      <c r="E687" s="150" t="s">
        <v>19</v>
      </c>
      <c r="F687" s="151" t="s">
        <v>1133</v>
      </c>
      <c r="H687" s="152">
        <v>16.7</v>
      </c>
      <c r="I687" s="153"/>
      <c r="L687" s="148"/>
      <c r="M687" s="154"/>
      <c r="T687" s="155"/>
      <c r="AT687" s="150" t="s">
        <v>176</v>
      </c>
      <c r="AU687" s="150" t="s">
        <v>84</v>
      </c>
      <c r="AV687" s="12" t="s">
        <v>84</v>
      </c>
      <c r="AW687" s="12" t="s">
        <v>35</v>
      </c>
      <c r="AX687" s="12" t="s">
        <v>74</v>
      </c>
      <c r="AY687" s="150" t="s">
        <v>165</v>
      </c>
    </row>
    <row r="688" spans="2:65" s="12" customFormat="1" ht="20.399999999999999">
      <c r="B688" s="148"/>
      <c r="D688" s="149" t="s">
        <v>176</v>
      </c>
      <c r="E688" s="150" t="s">
        <v>19</v>
      </c>
      <c r="F688" s="151" t="s">
        <v>1139</v>
      </c>
      <c r="H688" s="152">
        <v>408.64699999999999</v>
      </c>
      <c r="I688" s="153"/>
      <c r="L688" s="148"/>
      <c r="M688" s="154"/>
      <c r="T688" s="155"/>
      <c r="AT688" s="150" t="s">
        <v>176</v>
      </c>
      <c r="AU688" s="150" t="s">
        <v>84</v>
      </c>
      <c r="AV688" s="12" t="s">
        <v>84</v>
      </c>
      <c r="AW688" s="12" t="s">
        <v>35</v>
      </c>
      <c r="AX688" s="12" t="s">
        <v>74</v>
      </c>
      <c r="AY688" s="150" t="s">
        <v>165</v>
      </c>
    </row>
    <row r="689" spans="2:65" s="12" customFormat="1" ht="10.199999999999999">
      <c r="B689" s="148"/>
      <c r="D689" s="149" t="s">
        <v>176</v>
      </c>
      <c r="E689" s="150" t="s">
        <v>19</v>
      </c>
      <c r="F689" s="151" t="s">
        <v>722</v>
      </c>
      <c r="H689" s="152">
        <v>9.52</v>
      </c>
      <c r="I689" s="153"/>
      <c r="L689" s="148"/>
      <c r="M689" s="154"/>
      <c r="T689" s="155"/>
      <c r="AT689" s="150" t="s">
        <v>176</v>
      </c>
      <c r="AU689" s="150" t="s">
        <v>84</v>
      </c>
      <c r="AV689" s="12" t="s">
        <v>84</v>
      </c>
      <c r="AW689" s="12" t="s">
        <v>35</v>
      </c>
      <c r="AX689" s="12" t="s">
        <v>74</v>
      </c>
      <c r="AY689" s="150" t="s">
        <v>165</v>
      </c>
    </row>
    <row r="690" spans="2:65" s="13" customFormat="1" ht="10.199999999999999">
      <c r="B690" s="156"/>
      <c r="D690" s="149" t="s">
        <v>176</v>
      </c>
      <c r="E690" s="157" t="s">
        <v>19</v>
      </c>
      <c r="F690" s="158" t="s">
        <v>218</v>
      </c>
      <c r="H690" s="159">
        <v>434.86700000000002</v>
      </c>
      <c r="I690" s="160"/>
      <c r="L690" s="156"/>
      <c r="M690" s="161"/>
      <c r="T690" s="162"/>
      <c r="AT690" s="157" t="s">
        <v>176</v>
      </c>
      <c r="AU690" s="157" t="s">
        <v>84</v>
      </c>
      <c r="AV690" s="13" t="s">
        <v>172</v>
      </c>
      <c r="AW690" s="13" t="s">
        <v>35</v>
      </c>
      <c r="AX690" s="13" t="s">
        <v>82</v>
      </c>
      <c r="AY690" s="157" t="s">
        <v>165</v>
      </c>
    </row>
    <row r="691" spans="2:65" s="1" customFormat="1" ht="21.75" customHeight="1">
      <c r="B691" s="32"/>
      <c r="C691" s="131" t="s">
        <v>1140</v>
      </c>
      <c r="D691" s="131" t="s">
        <v>167</v>
      </c>
      <c r="E691" s="132" t="s">
        <v>1141</v>
      </c>
      <c r="F691" s="133" t="s">
        <v>1142</v>
      </c>
      <c r="G691" s="134" t="s">
        <v>170</v>
      </c>
      <c r="H691" s="135">
        <v>434.86700000000002</v>
      </c>
      <c r="I691" s="136"/>
      <c r="J691" s="137">
        <f>ROUND(I691*H691,2)</f>
        <v>0</v>
      </c>
      <c r="K691" s="133" t="s">
        <v>171</v>
      </c>
      <c r="L691" s="32"/>
      <c r="M691" s="138" t="s">
        <v>19</v>
      </c>
      <c r="N691" s="139" t="s">
        <v>45</v>
      </c>
      <c r="P691" s="140">
        <f>O691*H691</f>
        <v>0</v>
      </c>
      <c r="Q691" s="140">
        <v>1.6000000000000001E-3</v>
      </c>
      <c r="R691" s="140">
        <f>Q691*H691</f>
        <v>0.69578720000000005</v>
      </c>
      <c r="S691" s="140">
        <v>0</v>
      </c>
      <c r="T691" s="141">
        <f>S691*H691</f>
        <v>0</v>
      </c>
      <c r="AR691" s="142" t="s">
        <v>261</v>
      </c>
      <c r="AT691" s="142" t="s">
        <v>167</v>
      </c>
      <c r="AU691" s="142" t="s">
        <v>84</v>
      </c>
      <c r="AY691" s="17" t="s">
        <v>165</v>
      </c>
      <c r="BE691" s="143">
        <f>IF(N691="základní",J691,0)</f>
        <v>0</v>
      </c>
      <c r="BF691" s="143">
        <f>IF(N691="snížená",J691,0)</f>
        <v>0</v>
      </c>
      <c r="BG691" s="143">
        <f>IF(N691="zákl. přenesená",J691,0)</f>
        <v>0</v>
      </c>
      <c r="BH691" s="143">
        <f>IF(N691="sníž. přenesená",J691,0)</f>
        <v>0</v>
      </c>
      <c r="BI691" s="143">
        <f>IF(N691="nulová",J691,0)</f>
        <v>0</v>
      </c>
      <c r="BJ691" s="17" t="s">
        <v>82</v>
      </c>
      <c r="BK691" s="143">
        <f>ROUND(I691*H691,2)</f>
        <v>0</v>
      </c>
      <c r="BL691" s="17" t="s">
        <v>261</v>
      </c>
      <c r="BM691" s="142" t="s">
        <v>1143</v>
      </c>
    </row>
    <row r="692" spans="2:65" s="1" customFormat="1" ht="10.199999999999999">
      <c r="B692" s="32"/>
      <c r="D692" s="144" t="s">
        <v>174</v>
      </c>
      <c r="F692" s="145" t="s">
        <v>1144</v>
      </c>
      <c r="I692" s="146"/>
      <c r="L692" s="32"/>
      <c r="M692" s="147"/>
      <c r="T692" s="53"/>
      <c r="AT692" s="17" t="s">
        <v>174</v>
      </c>
      <c r="AU692" s="17" t="s">
        <v>84</v>
      </c>
    </row>
    <row r="693" spans="2:65" s="12" customFormat="1" ht="10.199999999999999">
      <c r="B693" s="148"/>
      <c r="D693" s="149" t="s">
        <v>176</v>
      </c>
      <c r="E693" s="150" t="s">
        <v>19</v>
      </c>
      <c r="F693" s="151" t="s">
        <v>1133</v>
      </c>
      <c r="H693" s="152">
        <v>16.7</v>
      </c>
      <c r="I693" s="153"/>
      <c r="L693" s="148"/>
      <c r="M693" s="154"/>
      <c r="T693" s="155"/>
      <c r="AT693" s="150" t="s">
        <v>176</v>
      </c>
      <c r="AU693" s="150" t="s">
        <v>84</v>
      </c>
      <c r="AV693" s="12" t="s">
        <v>84</v>
      </c>
      <c r="AW693" s="12" t="s">
        <v>35</v>
      </c>
      <c r="AX693" s="12" t="s">
        <v>74</v>
      </c>
      <c r="AY693" s="150" t="s">
        <v>165</v>
      </c>
    </row>
    <row r="694" spans="2:65" s="12" customFormat="1" ht="20.399999999999999">
      <c r="B694" s="148"/>
      <c r="D694" s="149" t="s">
        <v>176</v>
      </c>
      <c r="E694" s="150" t="s">
        <v>19</v>
      </c>
      <c r="F694" s="151" t="s">
        <v>1139</v>
      </c>
      <c r="H694" s="152">
        <v>408.64699999999999</v>
      </c>
      <c r="I694" s="153"/>
      <c r="L694" s="148"/>
      <c r="M694" s="154"/>
      <c r="T694" s="155"/>
      <c r="AT694" s="150" t="s">
        <v>176</v>
      </c>
      <c r="AU694" s="150" t="s">
        <v>84</v>
      </c>
      <c r="AV694" s="12" t="s">
        <v>84</v>
      </c>
      <c r="AW694" s="12" t="s">
        <v>35</v>
      </c>
      <c r="AX694" s="12" t="s">
        <v>74</v>
      </c>
      <c r="AY694" s="150" t="s">
        <v>165</v>
      </c>
    </row>
    <row r="695" spans="2:65" s="12" customFormat="1" ht="10.199999999999999">
      <c r="B695" s="148"/>
      <c r="D695" s="149" t="s">
        <v>176</v>
      </c>
      <c r="E695" s="150" t="s">
        <v>19</v>
      </c>
      <c r="F695" s="151" t="s">
        <v>722</v>
      </c>
      <c r="H695" s="152">
        <v>9.52</v>
      </c>
      <c r="I695" s="153"/>
      <c r="L695" s="148"/>
      <c r="M695" s="154"/>
      <c r="T695" s="155"/>
      <c r="AT695" s="150" t="s">
        <v>176</v>
      </c>
      <c r="AU695" s="150" t="s">
        <v>84</v>
      </c>
      <c r="AV695" s="12" t="s">
        <v>84</v>
      </c>
      <c r="AW695" s="12" t="s">
        <v>35</v>
      </c>
      <c r="AX695" s="12" t="s">
        <v>74</v>
      </c>
      <c r="AY695" s="150" t="s">
        <v>165</v>
      </c>
    </row>
    <row r="696" spans="2:65" s="13" customFormat="1" ht="10.199999999999999">
      <c r="B696" s="156"/>
      <c r="D696" s="149" t="s">
        <v>176</v>
      </c>
      <c r="E696" s="157" t="s">
        <v>19</v>
      </c>
      <c r="F696" s="158" t="s">
        <v>218</v>
      </c>
      <c r="H696" s="159">
        <v>434.86700000000002</v>
      </c>
      <c r="I696" s="160"/>
      <c r="L696" s="156"/>
      <c r="M696" s="161"/>
      <c r="T696" s="162"/>
      <c r="AT696" s="157" t="s">
        <v>176</v>
      </c>
      <c r="AU696" s="157" t="s">
        <v>84</v>
      </c>
      <c r="AV696" s="13" t="s">
        <v>172</v>
      </c>
      <c r="AW696" s="13" t="s">
        <v>35</v>
      </c>
      <c r="AX696" s="13" t="s">
        <v>82</v>
      </c>
      <c r="AY696" s="157" t="s">
        <v>165</v>
      </c>
    </row>
    <row r="697" spans="2:65" s="1" customFormat="1" ht="24.15" customHeight="1">
      <c r="B697" s="32"/>
      <c r="C697" s="131" t="s">
        <v>1145</v>
      </c>
      <c r="D697" s="131" t="s">
        <v>167</v>
      </c>
      <c r="E697" s="132" t="s">
        <v>1146</v>
      </c>
      <c r="F697" s="133" t="s">
        <v>1147</v>
      </c>
      <c r="G697" s="134" t="s">
        <v>170</v>
      </c>
      <c r="H697" s="135">
        <v>16.7</v>
      </c>
      <c r="I697" s="136"/>
      <c r="J697" s="137">
        <f>ROUND(I697*H697,2)</f>
        <v>0</v>
      </c>
      <c r="K697" s="133" t="s">
        <v>171</v>
      </c>
      <c r="L697" s="32"/>
      <c r="M697" s="138" t="s">
        <v>19</v>
      </c>
      <c r="N697" s="139" t="s">
        <v>45</v>
      </c>
      <c r="P697" s="140">
        <f>O697*H697</f>
        <v>0</v>
      </c>
      <c r="Q697" s="140">
        <v>0</v>
      </c>
      <c r="R697" s="140">
        <f>Q697*H697</f>
        <v>0</v>
      </c>
      <c r="S697" s="140">
        <v>1.721E-2</v>
      </c>
      <c r="T697" s="141">
        <f>S697*H697</f>
        <v>0.28740699999999997</v>
      </c>
      <c r="AR697" s="142" t="s">
        <v>261</v>
      </c>
      <c r="AT697" s="142" t="s">
        <v>167</v>
      </c>
      <c r="AU697" s="142" t="s">
        <v>84</v>
      </c>
      <c r="AY697" s="17" t="s">
        <v>165</v>
      </c>
      <c r="BE697" s="143">
        <f>IF(N697="základní",J697,0)</f>
        <v>0</v>
      </c>
      <c r="BF697" s="143">
        <f>IF(N697="snížená",J697,0)</f>
        <v>0</v>
      </c>
      <c r="BG697" s="143">
        <f>IF(N697="zákl. přenesená",J697,0)</f>
        <v>0</v>
      </c>
      <c r="BH697" s="143">
        <f>IF(N697="sníž. přenesená",J697,0)</f>
        <v>0</v>
      </c>
      <c r="BI697" s="143">
        <f>IF(N697="nulová",J697,0)</f>
        <v>0</v>
      </c>
      <c r="BJ697" s="17" t="s">
        <v>82</v>
      </c>
      <c r="BK697" s="143">
        <f>ROUND(I697*H697,2)</f>
        <v>0</v>
      </c>
      <c r="BL697" s="17" t="s">
        <v>261</v>
      </c>
      <c r="BM697" s="142" t="s">
        <v>1148</v>
      </c>
    </row>
    <row r="698" spans="2:65" s="1" customFormat="1" ht="10.199999999999999">
      <c r="B698" s="32"/>
      <c r="D698" s="144" t="s">
        <v>174</v>
      </c>
      <c r="F698" s="145" t="s">
        <v>1149</v>
      </c>
      <c r="I698" s="146"/>
      <c r="L698" s="32"/>
      <c r="M698" s="147"/>
      <c r="T698" s="53"/>
      <c r="AT698" s="17" t="s">
        <v>174</v>
      </c>
      <c r="AU698" s="17" t="s">
        <v>84</v>
      </c>
    </row>
    <row r="699" spans="2:65" s="12" customFormat="1" ht="10.199999999999999">
      <c r="B699" s="148"/>
      <c r="D699" s="149" t="s">
        <v>176</v>
      </c>
      <c r="E699" s="150" t="s">
        <v>19</v>
      </c>
      <c r="F699" s="151" t="s">
        <v>1133</v>
      </c>
      <c r="H699" s="152">
        <v>16.7</v>
      </c>
      <c r="I699" s="153"/>
      <c r="L699" s="148"/>
      <c r="M699" s="154"/>
      <c r="T699" s="155"/>
      <c r="AT699" s="150" t="s">
        <v>176</v>
      </c>
      <c r="AU699" s="150" t="s">
        <v>84</v>
      </c>
      <c r="AV699" s="12" t="s">
        <v>84</v>
      </c>
      <c r="AW699" s="12" t="s">
        <v>35</v>
      </c>
      <c r="AX699" s="12" t="s">
        <v>82</v>
      </c>
      <c r="AY699" s="150" t="s">
        <v>165</v>
      </c>
    </row>
    <row r="700" spans="2:65" s="1" customFormat="1" ht="49.05" customHeight="1">
      <c r="B700" s="32"/>
      <c r="C700" s="131" t="s">
        <v>1150</v>
      </c>
      <c r="D700" s="131" t="s">
        <v>167</v>
      </c>
      <c r="E700" s="132" t="s">
        <v>1151</v>
      </c>
      <c r="F700" s="133" t="s">
        <v>1152</v>
      </c>
      <c r="G700" s="134" t="s">
        <v>170</v>
      </c>
      <c r="H700" s="135">
        <v>418.16699999999997</v>
      </c>
      <c r="I700" s="136"/>
      <c r="J700" s="137">
        <f>ROUND(I700*H700,2)</f>
        <v>0</v>
      </c>
      <c r="K700" s="133" t="s">
        <v>19</v>
      </c>
      <c r="L700" s="32"/>
      <c r="M700" s="138" t="s">
        <v>19</v>
      </c>
      <c r="N700" s="139" t="s">
        <v>45</v>
      </c>
      <c r="P700" s="140">
        <f>O700*H700</f>
        <v>0</v>
      </c>
      <c r="Q700" s="140">
        <v>2.818696E-2</v>
      </c>
      <c r="R700" s="140">
        <f>Q700*H700</f>
        <v>11.786856502319999</v>
      </c>
      <c r="S700" s="140">
        <v>0</v>
      </c>
      <c r="T700" s="141">
        <f>S700*H700</f>
        <v>0</v>
      </c>
      <c r="AR700" s="142" t="s">
        <v>261</v>
      </c>
      <c r="AT700" s="142" t="s">
        <v>167</v>
      </c>
      <c r="AU700" s="142" t="s">
        <v>84</v>
      </c>
      <c r="AY700" s="17" t="s">
        <v>165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7" t="s">
        <v>82</v>
      </c>
      <c r="BK700" s="143">
        <f>ROUND(I700*H700,2)</f>
        <v>0</v>
      </c>
      <c r="BL700" s="17" t="s">
        <v>261</v>
      </c>
      <c r="BM700" s="142" t="s">
        <v>1153</v>
      </c>
    </row>
    <row r="701" spans="2:65" s="12" customFormat="1" ht="20.399999999999999">
      <c r="B701" s="148"/>
      <c r="D701" s="149" t="s">
        <v>176</v>
      </c>
      <c r="E701" s="150" t="s">
        <v>19</v>
      </c>
      <c r="F701" s="151" t="s">
        <v>1139</v>
      </c>
      <c r="H701" s="152">
        <v>408.64699999999999</v>
      </c>
      <c r="I701" s="153"/>
      <c r="L701" s="148"/>
      <c r="M701" s="154"/>
      <c r="T701" s="155"/>
      <c r="AT701" s="150" t="s">
        <v>176</v>
      </c>
      <c r="AU701" s="150" t="s">
        <v>84</v>
      </c>
      <c r="AV701" s="12" t="s">
        <v>84</v>
      </c>
      <c r="AW701" s="12" t="s">
        <v>35</v>
      </c>
      <c r="AX701" s="12" t="s">
        <v>74</v>
      </c>
      <c r="AY701" s="150" t="s">
        <v>165</v>
      </c>
    </row>
    <row r="702" spans="2:65" s="12" customFormat="1" ht="10.199999999999999">
      <c r="B702" s="148"/>
      <c r="D702" s="149" t="s">
        <v>176</v>
      </c>
      <c r="E702" s="150" t="s">
        <v>19</v>
      </c>
      <c r="F702" s="151" t="s">
        <v>722</v>
      </c>
      <c r="H702" s="152">
        <v>9.52</v>
      </c>
      <c r="I702" s="153"/>
      <c r="L702" s="148"/>
      <c r="M702" s="154"/>
      <c r="T702" s="155"/>
      <c r="AT702" s="150" t="s">
        <v>176</v>
      </c>
      <c r="AU702" s="150" t="s">
        <v>84</v>
      </c>
      <c r="AV702" s="12" t="s">
        <v>84</v>
      </c>
      <c r="AW702" s="12" t="s">
        <v>35</v>
      </c>
      <c r="AX702" s="12" t="s">
        <v>74</v>
      </c>
      <c r="AY702" s="150" t="s">
        <v>165</v>
      </c>
    </row>
    <row r="703" spans="2:65" s="13" customFormat="1" ht="10.199999999999999">
      <c r="B703" s="156"/>
      <c r="D703" s="149" t="s">
        <v>176</v>
      </c>
      <c r="E703" s="157" t="s">
        <v>19</v>
      </c>
      <c r="F703" s="158" t="s">
        <v>218</v>
      </c>
      <c r="H703" s="159">
        <v>418.16699999999997</v>
      </c>
      <c r="I703" s="160"/>
      <c r="L703" s="156"/>
      <c r="M703" s="161"/>
      <c r="T703" s="162"/>
      <c r="AT703" s="157" t="s">
        <v>176</v>
      </c>
      <c r="AU703" s="157" t="s">
        <v>84</v>
      </c>
      <c r="AV703" s="13" t="s">
        <v>172</v>
      </c>
      <c r="AW703" s="13" t="s">
        <v>35</v>
      </c>
      <c r="AX703" s="13" t="s">
        <v>82</v>
      </c>
      <c r="AY703" s="157" t="s">
        <v>165</v>
      </c>
    </row>
    <row r="704" spans="2:65" s="1" customFormat="1" ht="24.15" customHeight="1">
      <c r="B704" s="32"/>
      <c r="C704" s="131" t="s">
        <v>1154</v>
      </c>
      <c r="D704" s="131" t="s">
        <v>167</v>
      </c>
      <c r="E704" s="132" t="s">
        <v>1155</v>
      </c>
      <c r="F704" s="133" t="s">
        <v>1156</v>
      </c>
      <c r="G704" s="134" t="s">
        <v>264</v>
      </c>
      <c r="H704" s="135">
        <v>1</v>
      </c>
      <c r="I704" s="136"/>
      <c r="J704" s="137">
        <f>ROUND(I704*H704,2)</f>
        <v>0</v>
      </c>
      <c r="K704" s="133" t="s">
        <v>171</v>
      </c>
      <c r="L704" s="32"/>
      <c r="M704" s="138" t="s">
        <v>19</v>
      </c>
      <c r="N704" s="139" t="s">
        <v>45</v>
      </c>
      <c r="P704" s="140">
        <f>O704*H704</f>
        <v>0</v>
      </c>
      <c r="Q704" s="140">
        <v>3.0000000000000001E-5</v>
      </c>
      <c r="R704" s="140">
        <f>Q704*H704</f>
        <v>3.0000000000000001E-5</v>
      </c>
      <c r="S704" s="140">
        <v>0</v>
      </c>
      <c r="T704" s="141">
        <f>S704*H704</f>
        <v>0</v>
      </c>
      <c r="AR704" s="142" t="s">
        <v>261</v>
      </c>
      <c r="AT704" s="142" t="s">
        <v>167</v>
      </c>
      <c r="AU704" s="142" t="s">
        <v>84</v>
      </c>
      <c r="AY704" s="17" t="s">
        <v>165</v>
      </c>
      <c r="BE704" s="143">
        <f>IF(N704="základní",J704,0)</f>
        <v>0</v>
      </c>
      <c r="BF704" s="143">
        <f>IF(N704="snížená",J704,0)</f>
        <v>0</v>
      </c>
      <c r="BG704" s="143">
        <f>IF(N704="zákl. přenesená",J704,0)</f>
        <v>0</v>
      </c>
      <c r="BH704" s="143">
        <f>IF(N704="sníž. přenesená",J704,0)</f>
        <v>0</v>
      </c>
      <c r="BI704" s="143">
        <f>IF(N704="nulová",J704,0)</f>
        <v>0</v>
      </c>
      <c r="BJ704" s="17" t="s">
        <v>82</v>
      </c>
      <c r="BK704" s="143">
        <f>ROUND(I704*H704,2)</f>
        <v>0</v>
      </c>
      <c r="BL704" s="17" t="s">
        <v>261</v>
      </c>
      <c r="BM704" s="142" t="s">
        <v>1157</v>
      </c>
    </row>
    <row r="705" spans="2:65" s="1" customFormat="1" ht="10.199999999999999">
      <c r="B705" s="32"/>
      <c r="D705" s="144" t="s">
        <v>174</v>
      </c>
      <c r="F705" s="145" t="s">
        <v>1158</v>
      </c>
      <c r="I705" s="146"/>
      <c r="L705" s="32"/>
      <c r="M705" s="147"/>
      <c r="T705" s="53"/>
      <c r="AT705" s="17" t="s">
        <v>174</v>
      </c>
      <c r="AU705" s="17" t="s">
        <v>84</v>
      </c>
    </row>
    <row r="706" spans="2:65" s="1" customFormat="1" ht="16.5" customHeight="1">
      <c r="B706" s="32"/>
      <c r="C706" s="163" t="s">
        <v>1159</v>
      </c>
      <c r="D706" s="163" t="s">
        <v>255</v>
      </c>
      <c r="E706" s="164" t="s">
        <v>1160</v>
      </c>
      <c r="F706" s="165" t="s">
        <v>1161</v>
      </c>
      <c r="G706" s="166" t="s">
        <v>264</v>
      </c>
      <c r="H706" s="167">
        <v>1</v>
      </c>
      <c r="I706" s="168"/>
      <c r="J706" s="169">
        <f>ROUND(I706*H706,2)</f>
        <v>0</v>
      </c>
      <c r="K706" s="165" t="s">
        <v>171</v>
      </c>
      <c r="L706" s="170"/>
      <c r="M706" s="171" t="s">
        <v>19</v>
      </c>
      <c r="N706" s="172" t="s">
        <v>45</v>
      </c>
      <c r="P706" s="140">
        <f>O706*H706</f>
        <v>0</v>
      </c>
      <c r="Q706" s="140">
        <v>4.1999999999999997E-3</v>
      </c>
      <c r="R706" s="140">
        <f>Q706*H706</f>
        <v>4.1999999999999997E-3</v>
      </c>
      <c r="S706" s="140">
        <v>0</v>
      </c>
      <c r="T706" s="141">
        <f>S706*H706</f>
        <v>0</v>
      </c>
      <c r="AR706" s="142" t="s">
        <v>355</v>
      </c>
      <c r="AT706" s="142" t="s">
        <v>255</v>
      </c>
      <c r="AU706" s="142" t="s">
        <v>84</v>
      </c>
      <c r="AY706" s="17" t="s">
        <v>165</v>
      </c>
      <c r="BE706" s="143">
        <f>IF(N706="základní",J706,0)</f>
        <v>0</v>
      </c>
      <c r="BF706" s="143">
        <f>IF(N706="snížená",J706,0)</f>
        <v>0</v>
      </c>
      <c r="BG706" s="143">
        <f>IF(N706="zákl. přenesená",J706,0)</f>
        <v>0</v>
      </c>
      <c r="BH706" s="143">
        <f>IF(N706="sníž. přenesená",J706,0)</f>
        <v>0</v>
      </c>
      <c r="BI706" s="143">
        <f>IF(N706="nulová",J706,0)</f>
        <v>0</v>
      </c>
      <c r="BJ706" s="17" t="s">
        <v>82</v>
      </c>
      <c r="BK706" s="143">
        <f>ROUND(I706*H706,2)</f>
        <v>0</v>
      </c>
      <c r="BL706" s="17" t="s">
        <v>261</v>
      </c>
      <c r="BM706" s="142" t="s">
        <v>1162</v>
      </c>
    </row>
    <row r="707" spans="2:65" s="1" customFormat="1" ht="24.15" customHeight="1">
      <c r="B707" s="32"/>
      <c r="C707" s="131" t="s">
        <v>1163</v>
      </c>
      <c r="D707" s="131" t="s">
        <v>167</v>
      </c>
      <c r="E707" s="132" t="s">
        <v>1164</v>
      </c>
      <c r="F707" s="133" t="s">
        <v>1165</v>
      </c>
      <c r="G707" s="134" t="s">
        <v>264</v>
      </c>
      <c r="H707" s="135">
        <v>1</v>
      </c>
      <c r="I707" s="136"/>
      <c r="J707" s="137">
        <f>ROUND(I707*H707,2)</f>
        <v>0</v>
      </c>
      <c r="K707" s="133" t="s">
        <v>171</v>
      </c>
      <c r="L707" s="32"/>
      <c r="M707" s="138" t="s">
        <v>19</v>
      </c>
      <c r="N707" s="139" t="s">
        <v>45</v>
      </c>
      <c r="P707" s="140">
        <f>O707*H707</f>
        <v>0</v>
      </c>
      <c r="Q707" s="140">
        <v>1.1900000000000001E-3</v>
      </c>
      <c r="R707" s="140">
        <f>Q707*H707</f>
        <v>1.1900000000000001E-3</v>
      </c>
      <c r="S707" s="140">
        <v>0</v>
      </c>
      <c r="T707" s="141">
        <f>S707*H707</f>
        <v>0</v>
      </c>
      <c r="AR707" s="142" t="s">
        <v>261</v>
      </c>
      <c r="AT707" s="142" t="s">
        <v>167</v>
      </c>
      <c r="AU707" s="142" t="s">
        <v>84</v>
      </c>
      <c r="AY707" s="17" t="s">
        <v>165</v>
      </c>
      <c r="BE707" s="143">
        <f>IF(N707="základní",J707,0)</f>
        <v>0</v>
      </c>
      <c r="BF707" s="143">
        <f>IF(N707="snížená",J707,0)</f>
        <v>0</v>
      </c>
      <c r="BG707" s="143">
        <f>IF(N707="zákl. přenesená",J707,0)</f>
        <v>0</v>
      </c>
      <c r="BH707" s="143">
        <f>IF(N707="sníž. přenesená",J707,0)</f>
        <v>0</v>
      </c>
      <c r="BI707" s="143">
        <f>IF(N707="nulová",J707,0)</f>
        <v>0</v>
      </c>
      <c r="BJ707" s="17" t="s">
        <v>82</v>
      </c>
      <c r="BK707" s="143">
        <f>ROUND(I707*H707,2)</f>
        <v>0</v>
      </c>
      <c r="BL707" s="17" t="s">
        <v>261</v>
      </c>
      <c r="BM707" s="142" t="s">
        <v>1166</v>
      </c>
    </row>
    <row r="708" spans="2:65" s="1" customFormat="1" ht="10.199999999999999">
      <c r="B708" s="32"/>
      <c r="D708" s="144" t="s">
        <v>174</v>
      </c>
      <c r="F708" s="145" t="s">
        <v>1167</v>
      </c>
      <c r="I708" s="146"/>
      <c r="L708" s="32"/>
      <c r="M708" s="147"/>
      <c r="T708" s="53"/>
      <c r="AT708" s="17" t="s">
        <v>174</v>
      </c>
      <c r="AU708" s="17" t="s">
        <v>84</v>
      </c>
    </row>
    <row r="709" spans="2:65" s="1" customFormat="1" ht="16.5" customHeight="1">
      <c r="B709" s="32"/>
      <c r="C709" s="163" t="s">
        <v>1168</v>
      </c>
      <c r="D709" s="163" t="s">
        <v>255</v>
      </c>
      <c r="E709" s="164" t="s">
        <v>1169</v>
      </c>
      <c r="F709" s="165" t="s">
        <v>1170</v>
      </c>
      <c r="G709" s="166" t="s">
        <v>264</v>
      </c>
      <c r="H709" s="167">
        <v>1</v>
      </c>
      <c r="I709" s="168"/>
      <c r="J709" s="169">
        <f>ROUND(I709*H709,2)</f>
        <v>0</v>
      </c>
      <c r="K709" s="165" t="s">
        <v>19</v>
      </c>
      <c r="L709" s="170"/>
      <c r="M709" s="171" t="s">
        <v>19</v>
      </c>
      <c r="N709" s="172" t="s">
        <v>45</v>
      </c>
      <c r="P709" s="140">
        <f>O709*H709</f>
        <v>0</v>
      </c>
      <c r="Q709" s="140">
        <v>2.1899999999999999E-2</v>
      </c>
      <c r="R709" s="140">
        <f>Q709*H709</f>
        <v>2.1899999999999999E-2</v>
      </c>
      <c r="S709" s="140">
        <v>0</v>
      </c>
      <c r="T709" s="141">
        <f>S709*H709</f>
        <v>0</v>
      </c>
      <c r="AR709" s="142" t="s">
        <v>355</v>
      </c>
      <c r="AT709" s="142" t="s">
        <v>255</v>
      </c>
      <c r="AU709" s="142" t="s">
        <v>84</v>
      </c>
      <c r="AY709" s="17" t="s">
        <v>165</v>
      </c>
      <c r="BE709" s="143">
        <f>IF(N709="základní",J709,0)</f>
        <v>0</v>
      </c>
      <c r="BF709" s="143">
        <f>IF(N709="snížená",J709,0)</f>
        <v>0</v>
      </c>
      <c r="BG709" s="143">
        <f>IF(N709="zákl. přenesená",J709,0)</f>
        <v>0</v>
      </c>
      <c r="BH709" s="143">
        <f>IF(N709="sníž. přenesená",J709,0)</f>
        <v>0</v>
      </c>
      <c r="BI709" s="143">
        <f>IF(N709="nulová",J709,0)</f>
        <v>0</v>
      </c>
      <c r="BJ709" s="17" t="s">
        <v>82</v>
      </c>
      <c r="BK709" s="143">
        <f>ROUND(I709*H709,2)</f>
        <v>0</v>
      </c>
      <c r="BL709" s="17" t="s">
        <v>261</v>
      </c>
      <c r="BM709" s="142" t="s">
        <v>1171</v>
      </c>
    </row>
    <row r="710" spans="2:65" s="1" customFormat="1" ht="21.75" customHeight="1">
      <c r="B710" s="32"/>
      <c r="C710" s="131" t="s">
        <v>1172</v>
      </c>
      <c r="D710" s="131" t="s">
        <v>167</v>
      </c>
      <c r="E710" s="132" t="s">
        <v>1173</v>
      </c>
      <c r="F710" s="133" t="s">
        <v>1174</v>
      </c>
      <c r="G710" s="134" t="s">
        <v>264</v>
      </c>
      <c r="H710" s="135">
        <v>14</v>
      </c>
      <c r="I710" s="136"/>
      <c r="J710" s="137">
        <f>ROUND(I710*H710,2)</f>
        <v>0</v>
      </c>
      <c r="K710" s="133" t="s">
        <v>171</v>
      </c>
      <c r="L710" s="32"/>
      <c r="M710" s="138" t="s">
        <v>19</v>
      </c>
      <c r="N710" s="139" t="s">
        <v>45</v>
      </c>
      <c r="P710" s="140">
        <f>O710*H710</f>
        <v>0</v>
      </c>
      <c r="Q710" s="140">
        <v>2.2000000000000001E-4</v>
      </c>
      <c r="R710" s="140">
        <f>Q710*H710</f>
        <v>3.0800000000000003E-3</v>
      </c>
      <c r="S710" s="140">
        <v>0</v>
      </c>
      <c r="T710" s="141">
        <f>S710*H710</f>
        <v>0</v>
      </c>
      <c r="AR710" s="142" t="s">
        <v>261</v>
      </c>
      <c r="AT710" s="142" t="s">
        <v>167</v>
      </c>
      <c r="AU710" s="142" t="s">
        <v>84</v>
      </c>
      <c r="AY710" s="17" t="s">
        <v>165</v>
      </c>
      <c r="BE710" s="143">
        <f>IF(N710="základní",J710,0)</f>
        <v>0</v>
      </c>
      <c r="BF710" s="143">
        <f>IF(N710="snížená",J710,0)</f>
        <v>0</v>
      </c>
      <c r="BG710" s="143">
        <f>IF(N710="zákl. přenesená",J710,0)</f>
        <v>0</v>
      </c>
      <c r="BH710" s="143">
        <f>IF(N710="sníž. přenesená",J710,0)</f>
        <v>0</v>
      </c>
      <c r="BI710" s="143">
        <f>IF(N710="nulová",J710,0)</f>
        <v>0</v>
      </c>
      <c r="BJ710" s="17" t="s">
        <v>82</v>
      </c>
      <c r="BK710" s="143">
        <f>ROUND(I710*H710,2)</f>
        <v>0</v>
      </c>
      <c r="BL710" s="17" t="s">
        <v>261</v>
      </c>
      <c r="BM710" s="142" t="s">
        <v>1175</v>
      </c>
    </row>
    <row r="711" spans="2:65" s="1" customFormat="1" ht="10.199999999999999">
      <c r="B711" s="32"/>
      <c r="D711" s="144" t="s">
        <v>174</v>
      </c>
      <c r="F711" s="145" t="s">
        <v>1176</v>
      </c>
      <c r="I711" s="146"/>
      <c r="L711" s="32"/>
      <c r="M711" s="147"/>
      <c r="T711" s="53"/>
      <c r="AT711" s="17" t="s">
        <v>174</v>
      </c>
      <c r="AU711" s="17" t="s">
        <v>84</v>
      </c>
    </row>
    <row r="712" spans="2:65" s="12" customFormat="1" ht="10.199999999999999">
      <c r="B712" s="148"/>
      <c r="D712" s="149" t="s">
        <v>176</v>
      </c>
      <c r="E712" s="150" t="s">
        <v>19</v>
      </c>
      <c r="F712" s="151" t="s">
        <v>1177</v>
      </c>
      <c r="H712" s="152">
        <v>8</v>
      </c>
      <c r="I712" s="153"/>
      <c r="L712" s="148"/>
      <c r="M712" s="154"/>
      <c r="T712" s="155"/>
      <c r="AT712" s="150" t="s">
        <v>176</v>
      </c>
      <c r="AU712" s="150" t="s">
        <v>84</v>
      </c>
      <c r="AV712" s="12" t="s">
        <v>84</v>
      </c>
      <c r="AW712" s="12" t="s">
        <v>35</v>
      </c>
      <c r="AX712" s="12" t="s">
        <v>74</v>
      </c>
      <c r="AY712" s="150" t="s">
        <v>165</v>
      </c>
    </row>
    <row r="713" spans="2:65" s="12" customFormat="1" ht="10.199999999999999">
      <c r="B713" s="148"/>
      <c r="D713" s="149" t="s">
        <v>176</v>
      </c>
      <c r="E713" s="150" t="s">
        <v>19</v>
      </c>
      <c r="F713" s="151" t="s">
        <v>1178</v>
      </c>
      <c r="H713" s="152">
        <v>6</v>
      </c>
      <c r="I713" s="153"/>
      <c r="L713" s="148"/>
      <c r="M713" s="154"/>
      <c r="T713" s="155"/>
      <c r="AT713" s="150" t="s">
        <v>176</v>
      </c>
      <c r="AU713" s="150" t="s">
        <v>84</v>
      </c>
      <c r="AV713" s="12" t="s">
        <v>84</v>
      </c>
      <c r="AW713" s="12" t="s">
        <v>35</v>
      </c>
      <c r="AX713" s="12" t="s">
        <v>74</v>
      </c>
      <c r="AY713" s="150" t="s">
        <v>165</v>
      </c>
    </row>
    <row r="714" spans="2:65" s="13" customFormat="1" ht="10.199999999999999">
      <c r="B714" s="156"/>
      <c r="D714" s="149" t="s">
        <v>176</v>
      </c>
      <c r="E714" s="157" t="s">
        <v>19</v>
      </c>
      <c r="F714" s="158" t="s">
        <v>218</v>
      </c>
      <c r="H714" s="159">
        <v>14</v>
      </c>
      <c r="I714" s="160"/>
      <c r="L714" s="156"/>
      <c r="M714" s="161"/>
      <c r="T714" s="162"/>
      <c r="AT714" s="157" t="s">
        <v>176</v>
      </c>
      <c r="AU714" s="157" t="s">
        <v>84</v>
      </c>
      <c r="AV714" s="13" t="s">
        <v>172</v>
      </c>
      <c r="AW714" s="13" t="s">
        <v>35</v>
      </c>
      <c r="AX714" s="13" t="s">
        <v>82</v>
      </c>
      <c r="AY714" s="157" t="s">
        <v>165</v>
      </c>
    </row>
    <row r="715" spans="2:65" s="1" customFormat="1" ht="21.75" customHeight="1">
      <c r="B715" s="32"/>
      <c r="C715" s="163" t="s">
        <v>1179</v>
      </c>
      <c r="D715" s="163" t="s">
        <v>255</v>
      </c>
      <c r="E715" s="164" t="s">
        <v>1180</v>
      </c>
      <c r="F715" s="165" t="s">
        <v>1181</v>
      </c>
      <c r="G715" s="166" t="s">
        <v>264</v>
      </c>
      <c r="H715" s="167">
        <v>8</v>
      </c>
      <c r="I715" s="168"/>
      <c r="J715" s="169">
        <f>ROUND(I715*H715,2)</f>
        <v>0</v>
      </c>
      <c r="K715" s="165" t="s">
        <v>171</v>
      </c>
      <c r="L715" s="170"/>
      <c r="M715" s="171" t="s">
        <v>19</v>
      </c>
      <c r="N715" s="172" t="s">
        <v>45</v>
      </c>
      <c r="P715" s="140">
        <f>O715*H715</f>
        <v>0</v>
      </c>
      <c r="Q715" s="140">
        <v>1.521E-2</v>
      </c>
      <c r="R715" s="140">
        <f>Q715*H715</f>
        <v>0.12168</v>
      </c>
      <c r="S715" s="140">
        <v>0</v>
      </c>
      <c r="T715" s="141">
        <f>S715*H715</f>
        <v>0</v>
      </c>
      <c r="AR715" s="142" t="s">
        <v>355</v>
      </c>
      <c r="AT715" s="142" t="s">
        <v>255</v>
      </c>
      <c r="AU715" s="142" t="s">
        <v>84</v>
      </c>
      <c r="AY715" s="17" t="s">
        <v>165</v>
      </c>
      <c r="BE715" s="143">
        <f>IF(N715="základní",J715,0)</f>
        <v>0</v>
      </c>
      <c r="BF715" s="143">
        <f>IF(N715="snížená",J715,0)</f>
        <v>0</v>
      </c>
      <c r="BG715" s="143">
        <f>IF(N715="zákl. přenesená",J715,0)</f>
        <v>0</v>
      </c>
      <c r="BH715" s="143">
        <f>IF(N715="sníž. přenesená",J715,0)</f>
        <v>0</v>
      </c>
      <c r="BI715" s="143">
        <f>IF(N715="nulová",J715,0)</f>
        <v>0</v>
      </c>
      <c r="BJ715" s="17" t="s">
        <v>82</v>
      </c>
      <c r="BK715" s="143">
        <f>ROUND(I715*H715,2)</f>
        <v>0</v>
      </c>
      <c r="BL715" s="17" t="s">
        <v>261</v>
      </c>
      <c r="BM715" s="142" t="s">
        <v>1182</v>
      </c>
    </row>
    <row r="716" spans="2:65" s="1" customFormat="1" ht="21.75" customHeight="1">
      <c r="B716" s="32"/>
      <c r="C716" s="163" t="s">
        <v>1183</v>
      </c>
      <c r="D716" s="163" t="s">
        <v>255</v>
      </c>
      <c r="E716" s="164" t="s">
        <v>1184</v>
      </c>
      <c r="F716" s="165" t="s">
        <v>1185</v>
      </c>
      <c r="G716" s="166" t="s">
        <v>264</v>
      </c>
      <c r="H716" s="167">
        <v>6</v>
      </c>
      <c r="I716" s="168"/>
      <c r="J716" s="169">
        <f>ROUND(I716*H716,2)</f>
        <v>0</v>
      </c>
      <c r="K716" s="165" t="s">
        <v>171</v>
      </c>
      <c r="L716" s="170"/>
      <c r="M716" s="171" t="s">
        <v>19</v>
      </c>
      <c r="N716" s="172" t="s">
        <v>45</v>
      </c>
      <c r="P716" s="140">
        <f>O716*H716</f>
        <v>0</v>
      </c>
      <c r="Q716" s="140">
        <v>1.489E-2</v>
      </c>
      <c r="R716" s="140">
        <f>Q716*H716</f>
        <v>8.9340000000000003E-2</v>
      </c>
      <c r="S716" s="140">
        <v>0</v>
      </c>
      <c r="T716" s="141">
        <f>S716*H716</f>
        <v>0</v>
      </c>
      <c r="AR716" s="142" t="s">
        <v>355</v>
      </c>
      <c r="AT716" s="142" t="s">
        <v>255</v>
      </c>
      <c r="AU716" s="142" t="s">
        <v>84</v>
      </c>
      <c r="AY716" s="17" t="s">
        <v>165</v>
      </c>
      <c r="BE716" s="143">
        <f>IF(N716="základní",J716,0)</f>
        <v>0</v>
      </c>
      <c r="BF716" s="143">
        <f>IF(N716="snížená",J716,0)</f>
        <v>0</v>
      </c>
      <c r="BG716" s="143">
        <f>IF(N716="zákl. přenesená",J716,0)</f>
        <v>0</v>
      </c>
      <c r="BH716" s="143">
        <f>IF(N716="sníž. přenesená",J716,0)</f>
        <v>0</v>
      </c>
      <c r="BI716" s="143">
        <f>IF(N716="nulová",J716,0)</f>
        <v>0</v>
      </c>
      <c r="BJ716" s="17" t="s">
        <v>82</v>
      </c>
      <c r="BK716" s="143">
        <f>ROUND(I716*H716,2)</f>
        <v>0</v>
      </c>
      <c r="BL716" s="17" t="s">
        <v>261</v>
      </c>
      <c r="BM716" s="142" t="s">
        <v>1186</v>
      </c>
    </row>
    <row r="717" spans="2:65" s="1" customFormat="1" ht="24.15" customHeight="1">
      <c r="B717" s="32"/>
      <c r="C717" s="131" t="s">
        <v>1187</v>
      </c>
      <c r="D717" s="131" t="s">
        <v>167</v>
      </c>
      <c r="E717" s="132" t="s">
        <v>1188</v>
      </c>
      <c r="F717" s="133" t="s">
        <v>1189</v>
      </c>
      <c r="G717" s="134" t="s">
        <v>264</v>
      </c>
      <c r="H717" s="135">
        <v>14</v>
      </c>
      <c r="I717" s="136"/>
      <c r="J717" s="137">
        <f>ROUND(I717*H717,2)</f>
        <v>0</v>
      </c>
      <c r="K717" s="133" t="s">
        <v>171</v>
      </c>
      <c r="L717" s="32"/>
      <c r="M717" s="138" t="s">
        <v>19</v>
      </c>
      <c r="N717" s="139" t="s">
        <v>45</v>
      </c>
      <c r="P717" s="140">
        <f>O717*H717</f>
        <v>0</v>
      </c>
      <c r="Q717" s="140">
        <v>5.0299999999999997E-3</v>
      </c>
      <c r="R717" s="140">
        <f>Q717*H717</f>
        <v>7.0419999999999996E-2</v>
      </c>
      <c r="S717" s="140">
        <v>0</v>
      </c>
      <c r="T717" s="141">
        <f>S717*H717</f>
        <v>0</v>
      </c>
      <c r="AR717" s="142" t="s">
        <v>261</v>
      </c>
      <c r="AT717" s="142" t="s">
        <v>167</v>
      </c>
      <c r="AU717" s="142" t="s">
        <v>84</v>
      </c>
      <c r="AY717" s="17" t="s">
        <v>165</v>
      </c>
      <c r="BE717" s="143">
        <f>IF(N717="základní",J717,0)</f>
        <v>0</v>
      </c>
      <c r="BF717" s="143">
        <f>IF(N717="snížená",J717,0)</f>
        <v>0</v>
      </c>
      <c r="BG717" s="143">
        <f>IF(N717="zákl. přenesená",J717,0)</f>
        <v>0</v>
      </c>
      <c r="BH717" s="143">
        <f>IF(N717="sníž. přenesená",J717,0)</f>
        <v>0</v>
      </c>
      <c r="BI717" s="143">
        <f>IF(N717="nulová",J717,0)</f>
        <v>0</v>
      </c>
      <c r="BJ717" s="17" t="s">
        <v>82</v>
      </c>
      <c r="BK717" s="143">
        <f>ROUND(I717*H717,2)</f>
        <v>0</v>
      </c>
      <c r="BL717" s="17" t="s">
        <v>261</v>
      </c>
      <c r="BM717" s="142" t="s">
        <v>1190</v>
      </c>
    </row>
    <row r="718" spans="2:65" s="1" customFormat="1" ht="10.199999999999999">
      <c r="B718" s="32"/>
      <c r="D718" s="144" t="s">
        <v>174</v>
      </c>
      <c r="F718" s="145" t="s">
        <v>1191</v>
      </c>
      <c r="I718" s="146"/>
      <c r="L718" s="32"/>
      <c r="M718" s="147"/>
      <c r="T718" s="53"/>
      <c r="AT718" s="17" t="s">
        <v>174</v>
      </c>
      <c r="AU718" s="17" t="s">
        <v>84</v>
      </c>
    </row>
    <row r="719" spans="2:65" s="12" customFormat="1" ht="10.199999999999999">
      <c r="B719" s="148"/>
      <c r="D719" s="149" t="s">
        <v>176</v>
      </c>
      <c r="E719" s="150" t="s">
        <v>19</v>
      </c>
      <c r="F719" s="151" t="s">
        <v>1192</v>
      </c>
      <c r="H719" s="152">
        <v>3</v>
      </c>
      <c r="I719" s="153"/>
      <c r="L719" s="148"/>
      <c r="M719" s="154"/>
      <c r="T719" s="155"/>
      <c r="AT719" s="150" t="s">
        <v>176</v>
      </c>
      <c r="AU719" s="150" t="s">
        <v>84</v>
      </c>
      <c r="AV719" s="12" t="s">
        <v>84</v>
      </c>
      <c r="AW719" s="12" t="s">
        <v>35</v>
      </c>
      <c r="AX719" s="12" t="s">
        <v>74</v>
      </c>
      <c r="AY719" s="150" t="s">
        <v>165</v>
      </c>
    </row>
    <row r="720" spans="2:65" s="12" customFormat="1" ht="10.199999999999999">
      <c r="B720" s="148"/>
      <c r="D720" s="149" t="s">
        <v>176</v>
      </c>
      <c r="E720" s="150" t="s">
        <v>19</v>
      </c>
      <c r="F720" s="151" t="s">
        <v>1193</v>
      </c>
      <c r="H720" s="152">
        <v>5</v>
      </c>
      <c r="I720" s="153"/>
      <c r="L720" s="148"/>
      <c r="M720" s="154"/>
      <c r="T720" s="155"/>
      <c r="AT720" s="150" t="s">
        <v>176</v>
      </c>
      <c r="AU720" s="150" t="s">
        <v>84</v>
      </c>
      <c r="AV720" s="12" t="s">
        <v>84</v>
      </c>
      <c r="AW720" s="12" t="s">
        <v>35</v>
      </c>
      <c r="AX720" s="12" t="s">
        <v>74</v>
      </c>
      <c r="AY720" s="150" t="s">
        <v>165</v>
      </c>
    </row>
    <row r="721" spans="2:65" s="12" customFormat="1" ht="10.199999999999999">
      <c r="B721" s="148"/>
      <c r="D721" s="149" t="s">
        <v>176</v>
      </c>
      <c r="E721" s="150" t="s">
        <v>19</v>
      </c>
      <c r="F721" s="151" t="s">
        <v>1194</v>
      </c>
      <c r="H721" s="152">
        <v>6</v>
      </c>
      <c r="I721" s="153"/>
      <c r="L721" s="148"/>
      <c r="M721" s="154"/>
      <c r="T721" s="155"/>
      <c r="AT721" s="150" t="s">
        <v>176</v>
      </c>
      <c r="AU721" s="150" t="s">
        <v>84</v>
      </c>
      <c r="AV721" s="12" t="s">
        <v>84</v>
      </c>
      <c r="AW721" s="12" t="s">
        <v>35</v>
      </c>
      <c r="AX721" s="12" t="s">
        <v>74</v>
      </c>
      <c r="AY721" s="150" t="s">
        <v>165</v>
      </c>
    </row>
    <row r="722" spans="2:65" s="13" customFormat="1" ht="10.199999999999999">
      <c r="B722" s="156"/>
      <c r="D722" s="149" t="s">
        <v>176</v>
      </c>
      <c r="E722" s="157" t="s">
        <v>19</v>
      </c>
      <c r="F722" s="158" t="s">
        <v>218</v>
      </c>
      <c r="H722" s="159">
        <v>14</v>
      </c>
      <c r="I722" s="160"/>
      <c r="L722" s="156"/>
      <c r="M722" s="161"/>
      <c r="T722" s="162"/>
      <c r="AT722" s="157" t="s">
        <v>176</v>
      </c>
      <c r="AU722" s="157" t="s">
        <v>84</v>
      </c>
      <c r="AV722" s="13" t="s">
        <v>172</v>
      </c>
      <c r="AW722" s="13" t="s">
        <v>35</v>
      </c>
      <c r="AX722" s="13" t="s">
        <v>82</v>
      </c>
      <c r="AY722" s="157" t="s">
        <v>165</v>
      </c>
    </row>
    <row r="723" spans="2:65" s="1" customFormat="1" ht="24.15" customHeight="1">
      <c r="B723" s="32"/>
      <c r="C723" s="131" t="s">
        <v>1195</v>
      </c>
      <c r="D723" s="131" t="s">
        <v>167</v>
      </c>
      <c r="E723" s="132" t="s">
        <v>1196</v>
      </c>
      <c r="F723" s="133" t="s">
        <v>1197</v>
      </c>
      <c r="G723" s="134" t="s">
        <v>170</v>
      </c>
      <c r="H723" s="135">
        <v>303.90800000000002</v>
      </c>
      <c r="I723" s="136"/>
      <c r="J723" s="137">
        <f>ROUND(I723*H723,2)</f>
        <v>0</v>
      </c>
      <c r="K723" s="133" t="s">
        <v>19</v>
      </c>
      <c r="L723" s="32"/>
      <c r="M723" s="138" t="s">
        <v>19</v>
      </c>
      <c r="N723" s="139" t="s">
        <v>45</v>
      </c>
      <c r="P723" s="140">
        <f>O723*H723</f>
        <v>0</v>
      </c>
      <c r="Q723" s="140">
        <v>3.882E-2</v>
      </c>
      <c r="R723" s="140">
        <f>Q723*H723</f>
        <v>11.79770856</v>
      </c>
      <c r="S723" s="140">
        <v>0</v>
      </c>
      <c r="T723" s="141">
        <f>S723*H723</f>
        <v>0</v>
      </c>
      <c r="AR723" s="142" t="s">
        <v>261</v>
      </c>
      <c r="AT723" s="142" t="s">
        <v>167</v>
      </c>
      <c r="AU723" s="142" t="s">
        <v>84</v>
      </c>
      <c r="AY723" s="17" t="s">
        <v>165</v>
      </c>
      <c r="BE723" s="143">
        <f>IF(N723="základní",J723,0)</f>
        <v>0</v>
      </c>
      <c r="BF723" s="143">
        <f>IF(N723="snížená",J723,0)</f>
        <v>0</v>
      </c>
      <c r="BG723" s="143">
        <f>IF(N723="zákl. přenesená",J723,0)</f>
        <v>0</v>
      </c>
      <c r="BH723" s="143">
        <f>IF(N723="sníž. přenesená",J723,0)</f>
        <v>0</v>
      </c>
      <c r="BI723" s="143">
        <f>IF(N723="nulová",J723,0)</f>
        <v>0</v>
      </c>
      <c r="BJ723" s="17" t="s">
        <v>82</v>
      </c>
      <c r="BK723" s="143">
        <f>ROUND(I723*H723,2)</f>
        <v>0</v>
      </c>
      <c r="BL723" s="17" t="s">
        <v>261</v>
      </c>
      <c r="BM723" s="142" t="s">
        <v>1198</v>
      </c>
    </row>
    <row r="724" spans="2:65" s="12" customFormat="1" ht="10.199999999999999">
      <c r="B724" s="148"/>
      <c r="D724" s="149" t="s">
        <v>176</v>
      </c>
      <c r="E724" s="150" t="s">
        <v>19</v>
      </c>
      <c r="F724" s="151" t="s">
        <v>1018</v>
      </c>
      <c r="H724" s="152">
        <v>272.36</v>
      </c>
      <c r="I724" s="153"/>
      <c r="L724" s="148"/>
      <c r="M724" s="154"/>
      <c r="T724" s="155"/>
      <c r="AT724" s="150" t="s">
        <v>176</v>
      </c>
      <c r="AU724" s="150" t="s">
        <v>84</v>
      </c>
      <c r="AV724" s="12" t="s">
        <v>84</v>
      </c>
      <c r="AW724" s="12" t="s">
        <v>35</v>
      </c>
      <c r="AX724" s="12" t="s">
        <v>74</v>
      </c>
      <c r="AY724" s="150" t="s">
        <v>165</v>
      </c>
    </row>
    <row r="725" spans="2:65" s="12" customFormat="1" ht="30.6">
      <c r="B725" s="148"/>
      <c r="D725" s="149" t="s">
        <v>176</v>
      </c>
      <c r="E725" s="150" t="s">
        <v>19</v>
      </c>
      <c r="F725" s="151" t="s">
        <v>642</v>
      </c>
      <c r="H725" s="152">
        <v>31.547999999999998</v>
      </c>
      <c r="I725" s="153"/>
      <c r="L725" s="148"/>
      <c r="M725" s="154"/>
      <c r="T725" s="155"/>
      <c r="AT725" s="150" t="s">
        <v>176</v>
      </c>
      <c r="AU725" s="150" t="s">
        <v>84</v>
      </c>
      <c r="AV725" s="12" t="s">
        <v>84</v>
      </c>
      <c r="AW725" s="12" t="s">
        <v>35</v>
      </c>
      <c r="AX725" s="12" t="s">
        <v>74</v>
      </c>
      <c r="AY725" s="150" t="s">
        <v>165</v>
      </c>
    </row>
    <row r="726" spans="2:65" s="13" customFormat="1" ht="10.199999999999999">
      <c r="B726" s="156"/>
      <c r="D726" s="149" t="s">
        <v>176</v>
      </c>
      <c r="E726" s="157" t="s">
        <v>19</v>
      </c>
      <c r="F726" s="158" t="s">
        <v>218</v>
      </c>
      <c r="H726" s="159">
        <v>303.90800000000002</v>
      </c>
      <c r="I726" s="160"/>
      <c r="L726" s="156"/>
      <c r="M726" s="161"/>
      <c r="T726" s="162"/>
      <c r="AT726" s="157" t="s">
        <v>176</v>
      </c>
      <c r="AU726" s="157" t="s">
        <v>84</v>
      </c>
      <c r="AV726" s="13" t="s">
        <v>172</v>
      </c>
      <c r="AW726" s="13" t="s">
        <v>35</v>
      </c>
      <c r="AX726" s="13" t="s">
        <v>82</v>
      </c>
      <c r="AY726" s="157" t="s">
        <v>165</v>
      </c>
    </row>
    <row r="727" spans="2:65" s="1" customFormat="1" ht="16.5" customHeight="1">
      <c r="B727" s="32"/>
      <c r="C727" s="131" t="s">
        <v>1199</v>
      </c>
      <c r="D727" s="131" t="s">
        <v>167</v>
      </c>
      <c r="E727" s="132" t="s">
        <v>1200</v>
      </c>
      <c r="F727" s="133" t="s">
        <v>1201</v>
      </c>
      <c r="G727" s="134" t="s">
        <v>170</v>
      </c>
      <c r="H727" s="135">
        <v>303.90800000000002</v>
      </c>
      <c r="I727" s="136"/>
      <c r="J727" s="137">
        <f>ROUND(I727*H727,2)</f>
        <v>0</v>
      </c>
      <c r="K727" s="133" t="s">
        <v>19</v>
      </c>
      <c r="L727" s="32"/>
      <c r="M727" s="138" t="s">
        <v>19</v>
      </c>
      <c r="N727" s="139" t="s">
        <v>45</v>
      </c>
      <c r="P727" s="140">
        <f>O727*H727</f>
        <v>0</v>
      </c>
      <c r="Q727" s="140">
        <v>1.47295E-2</v>
      </c>
      <c r="R727" s="140">
        <f>Q727*H727</f>
        <v>4.4764128860000003</v>
      </c>
      <c r="S727" s="140">
        <v>0</v>
      </c>
      <c r="T727" s="141">
        <f>S727*H727</f>
        <v>0</v>
      </c>
      <c r="AR727" s="142" t="s">
        <v>261</v>
      </c>
      <c r="AT727" s="142" t="s">
        <v>167</v>
      </c>
      <c r="AU727" s="142" t="s">
        <v>84</v>
      </c>
      <c r="AY727" s="17" t="s">
        <v>165</v>
      </c>
      <c r="BE727" s="143">
        <f>IF(N727="základní",J727,0)</f>
        <v>0</v>
      </c>
      <c r="BF727" s="143">
        <f>IF(N727="snížená",J727,0)</f>
        <v>0</v>
      </c>
      <c r="BG727" s="143">
        <f>IF(N727="zákl. přenesená",J727,0)</f>
        <v>0</v>
      </c>
      <c r="BH727" s="143">
        <f>IF(N727="sníž. přenesená",J727,0)</f>
        <v>0</v>
      </c>
      <c r="BI727" s="143">
        <f>IF(N727="nulová",J727,0)</f>
        <v>0</v>
      </c>
      <c r="BJ727" s="17" t="s">
        <v>82</v>
      </c>
      <c r="BK727" s="143">
        <f>ROUND(I727*H727,2)</f>
        <v>0</v>
      </c>
      <c r="BL727" s="17" t="s">
        <v>261</v>
      </c>
      <c r="BM727" s="142" t="s">
        <v>1202</v>
      </c>
    </row>
    <row r="728" spans="2:65" s="12" customFormat="1" ht="10.199999999999999">
      <c r="B728" s="148"/>
      <c r="D728" s="149" t="s">
        <v>176</v>
      </c>
      <c r="E728" s="150" t="s">
        <v>19</v>
      </c>
      <c r="F728" s="151" t="s">
        <v>1018</v>
      </c>
      <c r="H728" s="152">
        <v>272.36</v>
      </c>
      <c r="I728" s="153"/>
      <c r="L728" s="148"/>
      <c r="M728" s="154"/>
      <c r="T728" s="155"/>
      <c r="AT728" s="150" t="s">
        <v>176</v>
      </c>
      <c r="AU728" s="150" t="s">
        <v>84</v>
      </c>
      <c r="AV728" s="12" t="s">
        <v>84</v>
      </c>
      <c r="AW728" s="12" t="s">
        <v>35</v>
      </c>
      <c r="AX728" s="12" t="s">
        <v>74</v>
      </c>
      <c r="AY728" s="150" t="s">
        <v>165</v>
      </c>
    </row>
    <row r="729" spans="2:65" s="12" customFormat="1" ht="30.6">
      <c r="B729" s="148"/>
      <c r="D729" s="149" t="s">
        <v>176</v>
      </c>
      <c r="E729" s="150" t="s">
        <v>19</v>
      </c>
      <c r="F729" s="151" t="s">
        <v>642</v>
      </c>
      <c r="H729" s="152">
        <v>31.547999999999998</v>
      </c>
      <c r="I729" s="153"/>
      <c r="L729" s="148"/>
      <c r="M729" s="154"/>
      <c r="T729" s="155"/>
      <c r="AT729" s="150" t="s">
        <v>176</v>
      </c>
      <c r="AU729" s="150" t="s">
        <v>84</v>
      </c>
      <c r="AV729" s="12" t="s">
        <v>84</v>
      </c>
      <c r="AW729" s="12" t="s">
        <v>35</v>
      </c>
      <c r="AX729" s="12" t="s">
        <v>74</v>
      </c>
      <c r="AY729" s="150" t="s">
        <v>165</v>
      </c>
    </row>
    <row r="730" spans="2:65" s="13" customFormat="1" ht="10.199999999999999">
      <c r="B730" s="156"/>
      <c r="D730" s="149" t="s">
        <v>176</v>
      </c>
      <c r="E730" s="157" t="s">
        <v>19</v>
      </c>
      <c r="F730" s="158" t="s">
        <v>218</v>
      </c>
      <c r="H730" s="159">
        <v>303.90800000000002</v>
      </c>
      <c r="I730" s="160"/>
      <c r="L730" s="156"/>
      <c r="M730" s="161"/>
      <c r="T730" s="162"/>
      <c r="AT730" s="157" t="s">
        <v>176</v>
      </c>
      <c r="AU730" s="157" t="s">
        <v>84</v>
      </c>
      <c r="AV730" s="13" t="s">
        <v>172</v>
      </c>
      <c r="AW730" s="13" t="s">
        <v>35</v>
      </c>
      <c r="AX730" s="13" t="s">
        <v>82</v>
      </c>
      <c r="AY730" s="157" t="s">
        <v>165</v>
      </c>
    </row>
    <row r="731" spans="2:65" s="1" customFormat="1" ht="16.5" customHeight="1">
      <c r="B731" s="32"/>
      <c r="C731" s="131" t="s">
        <v>1203</v>
      </c>
      <c r="D731" s="131" t="s">
        <v>167</v>
      </c>
      <c r="E731" s="132" t="s">
        <v>1204</v>
      </c>
      <c r="F731" s="133" t="s">
        <v>1205</v>
      </c>
      <c r="G731" s="134" t="s">
        <v>170</v>
      </c>
      <c r="H731" s="135">
        <v>303.90800000000002</v>
      </c>
      <c r="I731" s="136"/>
      <c r="J731" s="137">
        <f>ROUND(I731*H731,2)</f>
        <v>0</v>
      </c>
      <c r="K731" s="133" t="s">
        <v>19</v>
      </c>
      <c r="L731" s="32"/>
      <c r="M731" s="138" t="s">
        <v>19</v>
      </c>
      <c r="N731" s="139" t="s">
        <v>45</v>
      </c>
      <c r="P731" s="140">
        <f>O731*H731</f>
        <v>0</v>
      </c>
      <c r="Q731" s="140">
        <v>4.5844500000000003E-2</v>
      </c>
      <c r="R731" s="140">
        <f>Q731*H731</f>
        <v>13.932510306000001</v>
      </c>
      <c r="S731" s="140">
        <v>0</v>
      </c>
      <c r="T731" s="141">
        <f>S731*H731</f>
        <v>0</v>
      </c>
      <c r="AR731" s="142" t="s">
        <v>261</v>
      </c>
      <c r="AT731" s="142" t="s">
        <v>167</v>
      </c>
      <c r="AU731" s="142" t="s">
        <v>84</v>
      </c>
      <c r="AY731" s="17" t="s">
        <v>165</v>
      </c>
      <c r="BE731" s="143">
        <f>IF(N731="základní",J731,0)</f>
        <v>0</v>
      </c>
      <c r="BF731" s="143">
        <f>IF(N731="snížená",J731,0)</f>
        <v>0</v>
      </c>
      <c r="BG731" s="143">
        <f>IF(N731="zákl. přenesená",J731,0)</f>
        <v>0</v>
      </c>
      <c r="BH731" s="143">
        <f>IF(N731="sníž. přenesená",J731,0)</f>
        <v>0</v>
      </c>
      <c r="BI731" s="143">
        <f>IF(N731="nulová",J731,0)</f>
        <v>0</v>
      </c>
      <c r="BJ731" s="17" t="s">
        <v>82</v>
      </c>
      <c r="BK731" s="143">
        <f>ROUND(I731*H731,2)</f>
        <v>0</v>
      </c>
      <c r="BL731" s="17" t="s">
        <v>261</v>
      </c>
      <c r="BM731" s="142" t="s">
        <v>1206</v>
      </c>
    </row>
    <row r="732" spans="2:65" s="12" customFormat="1" ht="10.199999999999999">
      <c r="B732" s="148"/>
      <c r="D732" s="149" t="s">
        <v>176</v>
      </c>
      <c r="E732" s="150" t="s">
        <v>19</v>
      </c>
      <c r="F732" s="151" t="s">
        <v>1018</v>
      </c>
      <c r="H732" s="152">
        <v>272.36</v>
      </c>
      <c r="I732" s="153"/>
      <c r="L732" s="148"/>
      <c r="M732" s="154"/>
      <c r="T732" s="155"/>
      <c r="AT732" s="150" t="s">
        <v>176</v>
      </c>
      <c r="AU732" s="150" t="s">
        <v>84</v>
      </c>
      <c r="AV732" s="12" t="s">
        <v>84</v>
      </c>
      <c r="AW732" s="12" t="s">
        <v>35</v>
      </c>
      <c r="AX732" s="12" t="s">
        <v>74</v>
      </c>
      <c r="AY732" s="150" t="s">
        <v>165</v>
      </c>
    </row>
    <row r="733" spans="2:65" s="12" customFormat="1" ht="30.6">
      <c r="B733" s="148"/>
      <c r="D733" s="149" t="s">
        <v>176</v>
      </c>
      <c r="E733" s="150" t="s">
        <v>19</v>
      </c>
      <c r="F733" s="151" t="s">
        <v>642</v>
      </c>
      <c r="H733" s="152">
        <v>31.547999999999998</v>
      </c>
      <c r="I733" s="153"/>
      <c r="L733" s="148"/>
      <c r="M733" s="154"/>
      <c r="T733" s="155"/>
      <c r="AT733" s="150" t="s">
        <v>176</v>
      </c>
      <c r="AU733" s="150" t="s">
        <v>84</v>
      </c>
      <c r="AV733" s="12" t="s">
        <v>84</v>
      </c>
      <c r="AW733" s="12" t="s">
        <v>35</v>
      </c>
      <c r="AX733" s="12" t="s">
        <v>74</v>
      </c>
      <c r="AY733" s="150" t="s">
        <v>165</v>
      </c>
    </row>
    <row r="734" spans="2:65" s="13" customFormat="1" ht="10.199999999999999">
      <c r="B734" s="156"/>
      <c r="D734" s="149" t="s">
        <v>176</v>
      </c>
      <c r="E734" s="157" t="s">
        <v>19</v>
      </c>
      <c r="F734" s="158" t="s">
        <v>218</v>
      </c>
      <c r="H734" s="159">
        <v>303.90800000000002</v>
      </c>
      <c r="I734" s="160"/>
      <c r="L734" s="156"/>
      <c r="M734" s="161"/>
      <c r="T734" s="162"/>
      <c r="AT734" s="157" t="s">
        <v>176</v>
      </c>
      <c r="AU734" s="157" t="s">
        <v>84</v>
      </c>
      <c r="AV734" s="13" t="s">
        <v>172</v>
      </c>
      <c r="AW734" s="13" t="s">
        <v>35</v>
      </c>
      <c r="AX734" s="13" t="s">
        <v>82</v>
      </c>
      <c r="AY734" s="157" t="s">
        <v>165</v>
      </c>
    </row>
    <row r="735" spans="2:65" s="1" customFormat="1" ht="37.799999999999997" customHeight="1">
      <c r="B735" s="32"/>
      <c r="C735" s="131" t="s">
        <v>1207</v>
      </c>
      <c r="D735" s="131" t="s">
        <v>167</v>
      </c>
      <c r="E735" s="132" t="s">
        <v>1208</v>
      </c>
      <c r="F735" s="133" t="s">
        <v>1209</v>
      </c>
      <c r="G735" s="134" t="s">
        <v>202</v>
      </c>
      <c r="H735" s="135">
        <v>63.005000000000003</v>
      </c>
      <c r="I735" s="136"/>
      <c r="J735" s="137">
        <f>ROUND(I735*H735,2)</f>
        <v>0</v>
      </c>
      <c r="K735" s="133" t="s">
        <v>171</v>
      </c>
      <c r="L735" s="32"/>
      <c r="M735" s="138" t="s">
        <v>19</v>
      </c>
      <c r="N735" s="139" t="s">
        <v>45</v>
      </c>
      <c r="P735" s="140">
        <f>O735*H735</f>
        <v>0</v>
      </c>
      <c r="Q735" s="140">
        <v>0</v>
      </c>
      <c r="R735" s="140">
        <f>Q735*H735</f>
        <v>0</v>
      </c>
      <c r="S735" s="140">
        <v>0</v>
      </c>
      <c r="T735" s="141">
        <f>S735*H735</f>
        <v>0</v>
      </c>
      <c r="AR735" s="142" t="s">
        <v>261</v>
      </c>
      <c r="AT735" s="142" t="s">
        <v>167</v>
      </c>
      <c r="AU735" s="142" t="s">
        <v>84</v>
      </c>
      <c r="AY735" s="17" t="s">
        <v>165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7" t="s">
        <v>82</v>
      </c>
      <c r="BK735" s="143">
        <f>ROUND(I735*H735,2)</f>
        <v>0</v>
      </c>
      <c r="BL735" s="17" t="s">
        <v>261</v>
      </c>
      <c r="BM735" s="142" t="s">
        <v>1210</v>
      </c>
    </row>
    <row r="736" spans="2:65" s="1" customFormat="1" ht="10.199999999999999">
      <c r="B736" s="32"/>
      <c r="D736" s="144" t="s">
        <v>174</v>
      </c>
      <c r="F736" s="145" t="s">
        <v>1211</v>
      </c>
      <c r="I736" s="146"/>
      <c r="L736" s="32"/>
      <c r="M736" s="147"/>
      <c r="T736" s="53"/>
      <c r="AT736" s="17" t="s">
        <v>174</v>
      </c>
      <c r="AU736" s="17" t="s">
        <v>84</v>
      </c>
    </row>
    <row r="737" spans="2:65" s="11" customFormat="1" ht="22.8" customHeight="1">
      <c r="B737" s="119"/>
      <c r="D737" s="120" t="s">
        <v>73</v>
      </c>
      <c r="E737" s="129" t="s">
        <v>1212</v>
      </c>
      <c r="F737" s="129" t="s">
        <v>1213</v>
      </c>
      <c r="I737" s="122"/>
      <c r="J737" s="130">
        <f>BK737</f>
        <v>0</v>
      </c>
      <c r="L737" s="119"/>
      <c r="M737" s="124"/>
      <c r="P737" s="125">
        <f>SUM(P738:P793)</f>
        <v>0</v>
      </c>
      <c r="R737" s="125">
        <f>SUM(R738:R793)</f>
        <v>4.387587299999999</v>
      </c>
      <c r="T737" s="126">
        <f>SUM(T738:T793)</f>
        <v>4.0834359999999998</v>
      </c>
      <c r="AR737" s="120" t="s">
        <v>84</v>
      </c>
      <c r="AT737" s="127" t="s">
        <v>73</v>
      </c>
      <c r="AU737" s="127" t="s">
        <v>82</v>
      </c>
      <c r="AY737" s="120" t="s">
        <v>165</v>
      </c>
      <c r="BK737" s="128">
        <f>SUM(BK738:BK793)</f>
        <v>0</v>
      </c>
    </row>
    <row r="738" spans="2:65" s="1" customFormat="1" ht="16.5" customHeight="1">
      <c r="B738" s="32"/>
      <c r="C738" s="131" t="s">
        <v>1214</v>
      </c>
      <c r="D738" s="131" t="s">
        <v>167</v>
      </c>
      <c r="E738" s="132" t="s">
        <v>1215</v>
      </c>
      <c r="F738" s="133" t="s">
        <v>1216</v>
      </c>
      <c r="G738" s="134" t="s">
        <v>170</v>
      </c>
      <c r="H738" s="135">
        <v>600</v>
      </c>
      <c r="I738" s="136"/>
      <c r="J738" s="137">
        <f>ROUND(I738*H738,2)</f>
        <v>0</v>
      </c>
      <c r="K738" s="133" t="s">
        <v>171</v>
      </c>
      <c r="L738" s="32"/>
      <c r="M738" s="138" t="s">
        <v>19</v>
      </c>
      <c r="N738" s="139" t="s">
        <v>45</v>
      </c>
      <c r="P738" s="140">
        <f>O738*H738</f>
        <v>0</v>
      </c>
      <c r="Q738" s="140">
        <v>0</v>
      </c>
      <c r="R738" s="140">
        <f>Q738*H738</f>
        <v>0</v>
      </c>
      <c r="S738" s="140">
        <v>5.94E-3</v>
      </c>
      <c r="T738" s="141">
        <f>S738*H738</f>
        <v>3.5640000000000001</v>
      </c>
      <c r="AR738" s="142" t="s">
        <v>261</v>
      </c>
      <c r="AT738" s="142" t="s">
        <v>167</v>
      </c>
      <c r="AU738" s="142" t="s">
        <v>84</v>
      </c>
      <c r="AY738" s="17" t="s">
        <v>165</v>
      </c>
      <c r="BE738" s="143">
        <f>IF(N738="základní",J738,0)</f>
        <v>0</v>
      </c>
      <c r="BF738" s="143">
        <f>IF(N738="snížená",J738,0)</f>
        <v>0</v>
      </c>
      <c r="BG738" s="143">
        <f>IF(N738="zákl. přenesená",J738,0)</f>
        <v>0</v>
      </c>
      <c r="BH738" s="143">
        <f>IF(N738="sníž. přenesená",J738,0)</f>
        <v>0</v>
      </c>
      <c r="BI738" s="143">
        <f>IF(N738="nulová",J738,0)</f>
        <v>0</v>
      </c>
      <c r="BJ738" s="17" t="s">
        <v>82</v>
      </c>
      <c r="BK738" s="143">
        <f>ROUND(I738*H738,2)</f>
        <v>0</v>
      </c>
      <c r="BL738" s="17" t="s">
        <v>261</v>
      </c>
      <c r="BM738" s="142" t="s">
        <v>1217</v>
      </c>
    </row>
    <row r="739" spans="2:65" s="1" customFormat="1" ht="10.199999999999999">
      <c r="B739" s="32"/>
      <c r="D739" s="144" t="s">
        <v>174</v>
      </c>
      <c r="F739" s="145" t="s">
        <v>1218</v>
      </c>
      <c r="I739" s="146"/>
      <c r="L739" s="32"/>
      <c r="M739" s="147"/>
      <c r="T739" s="53"/>
      <c r="AT739" s="17" t="s">
        <v>174</v>
      </c>
      <c r="AU739" s="17" t="s">
        <v>84</v>
      </c>
    </row>
    <row r="740" spans="2:65" s="12" customFormat="1" ht="10.199999999999999">
      <c r="B740" s="148"/>
      <c r="D740" s="149" t="s">
        <v>176</v>
      </c>
      <c r="E740" s="150" t="s">
        <v>19</v>
      </c>
      <c r="F740" s="151" t="s">
        <v>1219</v>
      </c>
      <c r="H740" s="152">
        <v>600</v>
      </c>
      <c r="I740" s="153"/>
      <c r="L740" s="148"/>
      <c r="M740" s="154"/>
      <c r="T740" s="155"/>
      <c r="AT740" s="150" t="s">
        <v>176</v>
      </c>
      <c r="AU740" s="150" t="s">
        <v>84</v>
      </c>
      <c r="AV740" s="12" t="s">
        <v>84</v>
      </c>
      <c r="AW740" s="12" t="s">
        <v>35</v>
      </c>
      <c r="AX740" s="12" t="s">
        <v>82</v>
      </c>
      <c r="AY740" s="150" t="s">
        <v>165</v>
      </c>
    </row>
    <row r="741" spans="2:65" s="1" customFormat="1" ht="16.5" customHeight="1">
      <c r="B741" s="32"/>
      <c r="C741" s="131" t="s">
        <v>1220</v>
      </c>
      <c r="D741" s="131" t="s">
        <v>167</v>
      </c>
      <c r="E741" s="132" t="s">
        <v>1221</v>
      </c>
      <c r="F741" s="133" t="s">
        <v>1222</v>
      </c>
      <c r="G741" s="134" t="s">
        <v>351</v>
      </c>
      <c r="H741" s="135">
        <v>108.86</v>
      </c>
      <c r="I741" s="136"/>
      <c r="J741" s="137">
        <f>ROUND(I741*H741,2)</f>
        <v>0</v>
      </c>
      <c r="K741" s="133" t="s">
        <v>171</v>
      </c>
      <c r="L741" s="32"/>
      <c r="M741" s="138" t="s">
        <v>19</v>
      </c>
      <c r="N741" s="139" t="s">
        <v>45</v>
      </c>
      <c r="P741" s="140">
        <f>O741*H741</f>
        <v>0</v>
      </c>
      <c r="Q741" s="140">
        <v>0</v>
      </c>
      <c r="R741" s="140">
        <f>Q741*H741</f>
        <v>0</v>
      </c>
      <c r="S741" s="140">
        <v>2.5999999999999999E-3</v>
      </c>
      <c r="T741" s="141">
        <f>S741*H741</f>
        <v>0.28303600000000001</v>
      </c>
      <c r="AR741" s="142" t="s">
        <v>261</v>
      </c>
      <c r="AT741" s="142" t="s">
        <v>167</v>
      </c>
      <c r="AU741" s="142" t="s">
        <v>84</v>
      </c>
      <c r="AY741" s="17" t="s">
        <v>165</v>
      </c>
      <c r="BE741" s="143">
        <f>IF(N741="základní",J741,0)</f>
        <v>0</v>
      </c>
      <c r="BF741" s="143">
        <f>IF(N741="snížená",J741,0)</f>
        <v>0</v>
      </c>
      <c r="BG741" s="143">
        <f>IF(N741="zákl. přenesená",J741,0)</f>
        <v>0</v>
      </c>
      <c r="BH741" s="143">
        <f>IF(N741="sníž. přenesená",J741,0)</f>
        <v>0</v>
      </c>
      <c r="BI741" s="143">
        <f>IF(N741="nulová",J741,0)</f>
        <v>0</v>
      </c>
      <c r="BJ741" s="17" t="s">
        <v>82</v>
      </c>
      <c r="BK741" s="143">
        <f>ROUND(I741*H741,2)</f>
        <v>0</v>
      </c>
      <c r="BL741" s="17" t="s">
        <v>261</v>
      </c>
      <c r="BM741" s="142" t="s">
        <v>1223</v>
      </c>
    </row>
    <row r="742" spans="2:65" s="1" customFormat="1" ht="10.199999999999999">
      <c r="B742" s="32"/>
      <c r="D742" s="144" t="s">
        <v>174</v>
      </c>
      <c r="F742" s="145" t="s">
        <v>1224</v>
      </c>
      <c r="I742" s="146"/>
      <c r="L742" s="32"/>
      <c r="M742" s="147"/>
      <c r="T742" s="53"/>
      <c r="AT742" s="17" t="s">
        <v>174</v>
      </c>
      <c r="AU742" s="17" t="s">
        <v>84</v>
      </c>
    </row>
    <row r="743" spans="2:65" s="12" customFormat="1" ht="10.199999999999999">
      <c r="B743" s="148"/>
      <c r="D743" s="149" t="s">
        <v>176</v>
      </c>
      <c r="E743" s="150" t="s">
        <v>19</v>
      </c>
      <c r="F743" s="151" t="s">
        <v>1225</v>
      </c>
      <c r="H743" s="152">
        <v>108.86</v>
      </c>
      <c r="I743" s="153"/>
      <c r="L743" s="148"/>
      <c r="M743" s="154"/>
      <c r="T743" s="155"/>
      <c r="AT743" s="150" t="s">
        <v>176</v>
      </c>
      <c r="AU743" s="150" t="s">
        <v>84</v>
      </c>
      <c r="AV743" s="12" t="s">
        <v>84</v>
      </c>
      <c r="AW743" s="12" t="s">
        <v>35</v>
      </c>
      <c r="AX743" s="12" t="s">
        <v>82</v>
      </c>
      <c r="AY743" s="150" t="s">
        <v>165</v>
      </c>
    </row>
    <row r="744" spans="2:65" s="1" customFormat="1" ht="16.5" customHeight="1">
      <c r="B744" s="32"/>
      <c r="C744" s="131" t="s">
        <v>1226</v>
      </c>
      <c r="D744" s="131" t="s">
        <v>167</v>
      </c>
      <c r="E744" s="132" t="s">
        <v>1227</v>
      </c>
      <c r="F744" s="133" t="s">
        <v>1228</v>
      </c>
      <c r="G744" s="134" t="s">
        <v>351</v>
      </c>
      <c r="H744" s="135">
        <v>60</v>
      </c>
      <c r="I744" s="136"/>
      <c r="J744" s="137">
        <f>ROUND(I744*H744,2)</f>
        <v>0</v>
      </c>
      <c r="K744" s="133" t="s">
        <v>171</v>
      </c>
      <c r="L744" s="32"/>
      <c r="M744" s="138" t="s">
        <v>19</v>
      </c>
      <c r="N744" s="139" t="s">
        <v>45</v>
      </c>
      <c r="P744" s="140">
        <f>O744*H744</f>
        <v>0</v>
      </c>
      <c r="Q744" s="140">
        <v>0</v>
      </c>
      <c r="R744" s="140">
        <f>Q744*H744</f>
        <v>0</v>
      </c>
      <c r="S744" s="140">
        <v>3.9399999999999999E-3</v>
      </c>
      <c r="T744" s="141">
        <f>S744*H744</f>
        <v>0.2364</v>
      </c>
      <c r="AR744" s="142" t="s">
        <v>261</v>
      </c>
      <c r="AT744" s="142" t="s">
        <v>167</v>
      </c>
      <c r="AU744" s="142" t="s">
        <v>84</v>
      </c>
      <c r="AY744" s="17" t="s">
        <v>165</v>
      </c>
      <c r="BE744" s="143">
        <f>IF(N744="základní",J744,0)</f>
        <v>0</v>
      </c>
      <c r="BF744" s="143">
        <f>IF(N744="snížená",J744,0)</f>
        <v>0</v>
      </c>
      <c r="BG744" s="143">
        <f>IF(N744="zákl. přenesená",J744,0)</f>
        <v>0</v>
      </c>
      <c r="BH744" s="143">
        <f>IF(N744="sníž. přenesená",J744,0)</f>
        <v>0</v>
      </c>
      <c r="BI744" s="143">
        <f>IF(N744="nulová",J744,0)</f>
        <v>0</v>
      </c>
      <c r="BJ744" s="17" t="s">
        <v>82</v>
      </c>
      <c r="BK744" s="143">
        <f>ROUND(I744*H744,2)</f>
        <v>0</v>
      </c>
      <c r="BL744" s="17" t="s">
        <v>261</v>
      </c>
      <c r="BM744" s="142" t="s">
        <v>1229</v>
      </c>
    </row>
    <row r="745" spans="2:65" s="1" customFormat="1" ht="10.199999999999999">
      <c r="B745" s="32"/>
      <c r="D745" s="144" t="s">
        <v>174</v>
      </c>
      <c r="F745" s="145" t="s">
        <v>1230</v>
      </c>
      <c r="I745" s="146"/>
      <c r="L745" s="32"/>
      <c r="M745" s="147"/>
      <c r="T745" s="53"/>
      <c r="AT745" s="17" t="s">
        <v>174</v>
      </c>
      <c r="AU745" s="17" t="s">
        <v>84</v>
      </c>
    </row>
    <row r="746" spans="2:65" s="12" customFormat="1" ht="10.199999999999999">
      <c r="B746" s="148"/>
      <c r="D746" s="149" t="s">
        <v>176</v>
      </c>
      <c r="E746" s="150" t="s">
        <v>19</v>
      </c>
      <c r="F746" s="151" t="s">
        <v>1231</v>
      </c>
      <c r="H746" s="152">
        <v>60</v>
      </c>
      <c r="I746" s="153"/>
      <c r="L746" s="148"/>
      <c r="M746" s="154"/>
      <c r="T746" s="155"/>
      <c r="AT746" s="150" t="s">
        <v>176</v>
      </c>
      <c r="AU746" s="150" t="s">
        <v>84</v>
      </c>
      <c r="AV746" s="12" t="s">
        <v>84</v>
      </c>
      <c r="AW746" s="12" t="s">
        <v>35</v>
      </c>
      <c r="AX746" s="12" t="s">
        <v>82</v>
      </c>
      <c r="AY746" s="150" t="s">
        <v>165</v>
      </c>
    </row>
    <row r="747" spans="2:65" s="1" customFormat="1" ht="16.5" customHeight="1">
      <c r="B747" s="32"/>
      <c r="C747" s="131" t="s">
        <v>1232</v>
      </c>
      <c r="D747" s="131" t="s">
        <v>167</v>
      </c>
      <c r="E747" s="132" t="s">
        <v>1233</v>
      </c>
      <c r="F747" s="133" t="s">
        <v>1234</v>
      </c>
      <c r="G747" s="134" t="s">
        <v>351</v>
      </c>
      <c r="H747" s="135">
        <v>37</v>
      </c>
      <c r="I747" s="136"/>
      <c r="J747" s="137">
        <f t="shared" ref="J747:J754" si="0">ROUND(I747*H747,2)</f>
        <v>0</v>
      </c>
      <c r="K747" s="133" t="s">
        <v>19</v>
      </c>
      <c r="L747" s="32"/>
      <c r="M747" s="138" t="s">
        <v>19</v>
      </c>
      <c r="N747" s="139" t="s">
        <v>45</v>
      </c>
      <c r="P747" s="140">
        <f t="shared" ref="P747:P754" si="1">O747*H747</f>
        <v>0</v>
      </c>
      <c r="Q747" s="140">
        <v>2.9399999999999999E-3</v>
      </c>
      <c r="R747" s="140">
        <f t="shared" ref="R747:R754" si="2">Q747*H747</f>
        <v>0.10878</v>
      </c>
      <c r="S747" s="140">
        <v>0</v>
      </c>
      <c r="T747" s="141">
        <f t="shared" ref="T747:T754" si="3">S747*H747</f>
        <v>0</v>
      </c>
      <c r="AR747" s="142" t="s">
        <v>261</v>
      </c>
      <c r="AT747" s="142" t="s">
        <v>167</v>
      </c>
      <c r="AU747" s="142" t="s">
        <v>84</v>
      </c>
      <c r="AY747" s="17" t="s">
        <v>165</v>
      </c>
      <c r="BE747" s="143">
        <f t="shared" ref="BE747:BE754" si="4">IF(N747="základní",J747,0)</f>
        <v>0</v>
      </c>
      <c r="BF747" s="143">
        <f t="shared" ref="BF747:BF754" si="5">IF(N747="snížená",J747,0)</f>
        <v>0</v>
      </c>
      <c r="BG747" s="143">
        <f t="shared" ref="BG747:BG754" si="6">IF(N747="zákl. přenesená",J747,0)</f>
        <v>0</v>
      </c>
      <c r="BH747" s="143">
        <f t="shared" ref="BH747:BH754" si="7">IF(N747="sníž. přenesená",J747,0)</f>
        <v>0</v>
      </c>
      <c r="BI747" s="143">
        <f t="shared" ref="BI747:BI754" si="8">IF(N747="nulová",J747,0)</f>
        <v>0</v>
      </c>
      <c r="BJ747" s="17" t="s">
        <v>82</v>
      </c>
      <c r="BK747" s="143">
        <f t="shared" ref="BK747:BK754" si="9">ROUND(I747*H747,2)</f>
        <v>0</v>
      </c>
      <c r="BL747" s="17" t="s">
        <v>261</v>
      </c>
      <c r="BM747" s="142" t="s">
        <v>1235</v>
      </c>
    </row>
    <row r="748" spans="2:65" s="1" customFormat="1" ht="16.5" customHeight="1">
      <c r="B748" s="32"/>
      <c r="C748" s="131" t="s">
        <v>1236</v>
      </c>
      <c r="D748" s="131" t="s">
        <v>167</v>
      </c>
      <c r="E748" s="132" t="s">
        <v>1237</v>
      </c>
      <c r="F748" s="133" t="s">
        <v>1238</v>
      </c>
      <c r="G748" s="134" t="s">
        <v>351</v>
      </c>
      <c r="H748" s="135">
        <v>3.8</v>
      </c>
      <c r="I748" s="136"/>
      <c r="J748" s="137">
        <f t="shared" si="0"/>
        <v>0</v>
      </c>
      <c r="K748" s="133" t="s">
        <v>19</v>
      </c>
      <c r="L748" s="32"/>
      <c r="M748" s="138" t="s">
        <v>19</v>
      </c>
      <c r="N748" s="139" t="s">
        <v>45</v>
      </c>
      <c r="P748" s="140">
        <f t="shared" si="1"/>
        <v>0</v>
      </c>
      <c r="Q748" s="140">
        <v>1.3799999999999999E-3</v>
      </c>
      <c r="R748" s="140">
        <f t="shared" si="2"/>
        <v>5.2439999999999995E-3</v>
      </c>
      <c r="S748" s="140">
        <v>0</v>
      </c>
      <c r="T748" s="141">
        <f t="shared" si="3"/>
        <v>0</v>
      </c>
      <c r="AR748" s="142" t="s">
        <v>261</v>
      </c>
      <c r="AT748" s="142" t="s">
        <v>167</v>
      </c>
      <c r="AU748" s="142" t="s">
        <v>84</v>
      </c>
      <c r="AY748" s="17" t="s">
        <v>165</v>
      </c>
      <c r="BE748" s="143">
        <f t="shared" si="4"/>
        <v>0</v>
      </c>
      <c r="BF748" s="143">
        <f t="shared" si="5"/>
        <v>0</v>
      </c>
      <c r="BG748" s="143">
        <f t="shared" si="6"/>
        <v>0</v>
      </c>
      <c r="BH748" s="143">
        <f t="shared" si="7"/>
        <v>0</v>
      </c>
      <c r="BI748" s="143">
        <f t="shared" si="8"/>
        <v>0</v>
      </c>
      <c r="BJ748" s="17" t="s">
        <v>82</v>
      </c>
      <c r="BK748" s="143">
        <f t="shared" si="9"/>
        <v>0</v>
      </c>
      <c r="BL748" s="17" t="s">
        <v>261</v>
      </c>
      <c r="BM748" s="142" t="s">
        <v>1239</v>
      </c>
    </row>
    <row r="749" spans="2:65" s="1" customFormat="1" ht="16.5" customHeight="1">
      <c r="B749" s="32"/>
      <c r="C749" s="131" t="s">
        <v>1240</v>
      </c>
      <c r="D749" s="131" t="s">
        <v>167</v>
      </c>
      <c r="E749" s="132" t="s">
        <v>1241</v>
      </c>
      <c r="F749" s="133" t="s">
        <v>1242</v>
      </c>
      <c r="G749" s="134" t="s">
        <v>351</v>
      </c>
      <c r="H749" s="135">
        <v>5.2</v>
      </c>
      <c r="I749" s="136"/>
      <c r="J749" s="137">
        <f t="shared" si="0"/>
        <v>0</v>
      </c>
      <c r="K749" s="133" t="s">
        <v>19</v>
      </c>
      <c r="L749" s="32"/>
      <c r="M749" s="138" t="s">
        <v>19</v>
      </c>
      <c r="N749" s="139" t="s">
        <v>45</v>
      </c>
      <c r="P749" s="140">
        <f t="shared" si="1"/>
        <v>0</v>
      </c>
      <c r="Q749" s="140">
        <v>1.3799999999999999E-3</v>
      </c>
      <c r="R749" s="140">
        <f t="shared" si="2"/>
        <v>7.1760000000000001E-3</v>
      </c>
      <c r="S749" s="140">
        <v>0</v>
      </c>
      <c r="T749" s="141">
        <f t="shared" si="3"/>
        <v>0</v>
      </c>
      <c r="AR749" s="142" t="s">
        <v>261</v>
      </c>
      <c r="AT749" s="142" t="s">
        <v>167</v>
      </c>
      <c r="AU749" s="142" t="s">
        <v>84</v>
      </c>
      <c r="AY749" s="17" t="s">
        <v>165</v>
      </c>
      <c r="BE749" s="143">
        <f t="shared" si="4"/>
        <v>0</v>
      </c>
      <c r="BF749" s="143">
        <f t="shared" si="5"/>
        <v>0</v>
      </c>
      <c r="BG749" s="143">
        <f t="shared" si="6"/>
        <v>0</v>
      </c>
      <c r="BH749" s="143">
        <f t="shared" si="7"/>
        <v>0</v>
      </c>
      <c r="BI749" s="143">
        <f t="shared" si="8"/>
        <v>0</v>
      </c>
      <c r="BJ749" s="17" t="s">
        <v>82</v>
      </c>
      <c r="BK749" s="143">
        <f t="shared" si="9"/>
        <v>0</v>
      </c>
      <c r="BL749" s="17" t="s">
        <v>261</v>
      </c>
      <c r="BM749" s="142" t="s">
        <v>1243</v>
      </c>
    </row>
    <row r="750" spans="2:65" s="1" customFormat="1" ht="16.5" customHeight="1">
      <c r="B750" s="32"/>
      <c r="C750" s="131" t="s">
        <v>1244</v>
      </c>
      <c r="D750" s="131" t="s">
        <v>167</v>
      </c>
      <c r="E750" s="132" t="s">
        <v>1245</v>
      </c>
      <c r="F750" s="133" t="s">
        <v>1246</v>
      </c>
      <c r="G750" s="134" t="s">
        <v>351</v>
      </c>
      <c r="H750" s="135">
        <v>18</v>
      </c>
      <c r="I750" s="136"/>
      <c r="J750" s="137">
        <f t="shared" si="0"/>
        <v>0</v>
      </c>
      <c r="K750" s="133" t="s">
        <v>19</v>
      </c>
      <c r="L750" s="32"/>
      <c r="M750" s="138" t="s">
        <v>19</v>
      </c>
      <c r="N750" s="139" t="s">
        <v>45</v>
      </c>
      <c r="P750" s="140">
        <f t="shared" si="1"/>
        <v>0</v>
      </c>
      <c r="Q750" s="140">
        <v>1.82E-3</v>
      </c>
      <c r="R750" s="140">
        <f t="shared" si="2"/>
        <v>3.2759999999999997E-2</v>
      </c>
      <c r="S750" s="140">
        <v>0</v>
      </c>
      <c r="T750" s="141">
        <f t="shared" si="3"/>
        <v>0</v>
      </c>
      <c r="AR750" s="142" t="s">
        <v>261</v>
      </c>
      <c r="AT750" s="142" t="s">
        <v>167</v>
      </c>
      <c r="AU750" s="142" t="s">
        <v>84</v>
      </c>
      <c r="AY750" s="17" t="s">
        <v>165</v>
      </c>
      <c r="BE750" s="143">
        <f t="shared" si="4"/>
        <v>0</v>
      </c>
      <c r="BF750" s="143">
        <f t="shared" si="5"/>
        <v>0</v>
      </c>
      <c r="BG750" s="143">
        <f t="shared" si="6"/>
        <v>0</v>
      </c>
      <c r="BH750" s="143">
        <f t="shared" si="7"/>
        <v>0</v>
      </c>
      <c r="BI750" s="143">
        <f t="shared" si="8"/>
        <v>0</v>
      </c>
      <c r="BJ750" s="17" t="s">
        <v>82</v>
      </c>
      <c r="BK750" s="143">
        <f t="shared" si="9"/>
        <v>0</v>
      </c>
      <c r="BL750" s="17" t="s">
        <v>261</v>
      </c>
      <c r="BM750" s="142" t="s">
        <v>1247</v>
      </c>
    </row>
    <row r="751" spans="2:65" s="1" customFormat="1" ht="16.5" customHeight="1">
      <c r="B751" s="32"/>
      <c r="C751" s="131" t="s">
        <v>1248</v>
      </c>
      <c r="D751" s="131" t="s">
        <v>167</v>
      </c>
      <c r="E751" s="132" t="s">
        <v>1249</v>
      </c>
      <c r="F751" s="133" t="s">
        <v>1250</v>
      </c>
      <c r="G751" s="134" t="s">
        <v>351</v>
      </c>
      <c r="H751" s="135">
        <v>87</v>
      </c>
      <c r="I751" s="136"/>
      <c r="J751" s="137">
        <f t="shared" si="0"/>
        <v>0</v>
      </c>
      <c r="K751" s="133" t="s">
        <v>19</v>
      </c>
      <c r="L751" s="32"/>
      <c r="M751" s="138" t="s">
        <v>19</v>
      </c>
      <c r="N751" s="139" t="s">
        <v>45</v>
      </c>
      <c r="P751" s="140">
        <f t="shared" si="1"/>
        <v>0</v>
      </c>
      <c r="Q751" s="140">
        <v>2.2499999999999998E-3</v>
      </c>
      <c r="R751" s="140">
        <f t="shared" si="2"/>
        <v>0.19574999999999998</v>
      </c>
      <c r="S751" s="140">
        <v>0</v>
      </c>
      <c r="T751" s="141">
        <f t="shared" si="3"/>
        <v>0</v>
      </c>
      <c r="AR751" s="142" t="s">
        <v>261</v>
      </c>
      <c r="AT751" s="142" t="s">
        <v>167</v>
      </c>
      <c r="AU751" s="142" t="s">
        <v>84</v>
      </c>
      <c r="AY751" s="17" t="s">
        <v>165</v>
      </c>
      <c r="BE751" s="143">
        <f t="shared" si="4"/>
        <v>0</v>
      </c>
      <c r="BF751" s="143">
        <f t="shared" si="5"/>
        <v>0</v>
      </c>
      <c r="BG751" s="143">
        <f t="shared" si="6"/>
        <v>0</v>
      </c>
      <c r="BH751" s="143">
        <f t="shared" si="7"/>
        <v>0</v>
      </c>
      <c r="BI751" s="143">
        <f t="shared" si="8"/>
        <v>0</v>
      </c>
      <c r="BJ751" s="17" t="s">
        <v>82</v>
      </c>
      <c r="BK751" s="143">
        <f t="shared" si="9"/>
        <v>0</v>
      </c>
      <c r="BL751" s="17" t="s">
        <v>261</v>
      </c>
      <c r="BM751" s="142" t="s">
        <v>1251</v>
      </c>
    </row>
    <row r="752" spans="2:65" s="1" customFormat="1" ht="16.5" customHeight="1">
      <c r="B752" s="32"/>
      <c r="C752" s="131" t="s">
        <v>1252</v>
      </c>
      <c r="D752" s="131" t="s">
        <v>167</v>
      </c>
      <c r="E752" s="132" t="s">
        <v>1253</v>
      </c>
      <c r="F752" s="133" t="s">
        <v>1250</v>
      </c>
      <c r="G752" s="134" t="s">
        <v>351</v>
      </c>
      <c r="H752" s="135">
        <v>18</v>
      </c>
      <c r="I752" s="136"/>
      <c r="J752" s="137">
        <f t="shared" si="0"/>
        <v>0</v>
      </c>
      <c r="K752" s="133" t="s">
        <v>19</v>
      </c>
      <c r="L752" s="32"/>
      <c r="M752" s="138" t="s">
        <v>19</v>
      </c>
      <c r="N752" s="139" t="s">
        <v>45</v>
      </c>
      <c r="P752" s="140">
        <f t="shared" si="1"/>
        <v>0</v>
      </c>
      <c r="Q752" s="140">
        <v>2.2499999999999998E-3</v>
      </c>
      <c r="R752" s="140">
        <f t="shared" si="2"/>
        <v>4.0499999999999994E-2</v>
      </c>
      <c r="S752" s="140">
        <v>0</v>
      </c>
      <c r="T752" s="141">
        <f t="shared" si="3"/>
        <v>0</v>
      </c>
      <c r="AR752" s="142" t="s">
        <v>261</v>
      </c>
      <c r="AT752" s="142" t="s">
        <v>167</v>
      </c>
      <c r="AU752" s="142" t="s">
        <v>84</v>
      </c>
      <c r="AY752" s="17" t="s">
        <v>165</v>
      </c>
      <c r="BE752" s="143">
        <f t="shared" si="4"/>
        <v>0</v>
      </c>
      <c r="BF752" s="143">
        <f t="shared" si="5"/>
        <v>0</v>
      </c>
      <c r="BG752" s="143">
        <f t="shared" si="6"/>
        <v>0</v>
      </c>
      <c r="BH752" s="143">
        <f t="shared" si="7"/>
        <v>0</v>
      </c>
      <c r="BI752" s="143">
        <f t="shared" si="8"/>
        <v>0</v>
      </c>
      <c r="BJ752" s="17" t="s">
        <v>82</v>
      </c>
      <c r="BK752" s="143">
        <f t="shared" si="9"/>
        <v>0</v>
      </c>
      <c r="BL752" s="17" t="s">
        <v>261</v>
      </c>
      <c r="BM752" s="142" t="s">
        <v>1254</v>
      </c>
    </row>
    <row r="753" spans="2:65" s="1" customFormat="1" ht="16.5" customHeight="1">
      <c r="B753" s="32"/>
      <c r="C753" s="131" t="s">
        <v>1255</v>
      </c>
      <c r="D753" s="131" t="s">
        <v>167</v>
      </c>
      <c r="E753" s="132" t="s">
        <v>1256</v>
      </c>
      <c r="F753" s="133" t="s">
        <v>1257</v>
      </c>
      <c r="G753" s="134" t="s">
        <v>351</v>
      </c>
      <c r="H753" s="135">
        <v>37</v>
      </c>
      <c r="I753" s="136"/>
      <c r="J753" s="137">
        <f t="shared" si="0"/>
        <v>0</v>
      </c>
      <c r="K753" s="133" t="s">
        <v>19</v>
      </c>
      <c r="L753" s="32"/>
      <c r="M753" s="138" t="s">
        <v>19</v>
      </c>
      <c r="N753" s="139" t="s">
        <v>45</v>
      </c>
      <c r="P753" s="140">
        <f t="shared" si="1"/>
        <v>0</v>
      </c>
      <c r="Q753" s="140">
        <v>2.9399999999999999E-3</v>
      </c>
      <c r="R753" s="140">
        <f t="shared" si="2"/>
        <v>0.10878</v>
      </c>
      <c r="S753" s="140">
        <v>0</v>
      </c>
      <c r="T753" s="141">
        <f t="shared" si="3"/>
        <v>0</v>
      </c>
      <c r="AR753" s="142" t="s">
        <v>261</v>
      </c>
      <c r="AT753" s="142" t="s">
        <v>167</v>
      </c>
      <c r="AU753" s="142" t="s">
        <v>84</v>
      </c>
      <c r="AY753" s="17" t="s">
        <v>165</v>
      </c>
      <c r="BE753" s="143">
        <f t="shared" si="4"/>
        <v>0</v>
      </c>
      <c r="BF753" s="143">
        <f t="shared" si="5"/>
        <v>0</v>
      </c>
      <c r="BG753" s="143">
        <f t="shared" si="6"/>
        <v>0</v>
      </c>
      <c r="BH753" s="143">
        <f t="shared" si="7"/>
        <v>0</v>
      </c>
      <c r="BI753" s="143">
        <f t="shared" si="8"/>
        <v>0</v>
      </c>
      <c r="BJ753" s="17" t="s">
        <v>82</v>
      </c>
      <c r="BK753" s="143">
        <f t="shared" si="9"/>
        <v>0</v>
      </c>
      <c r="BL753" s="17" t="s">
        <v>261</v>
      </c>
      <c r="BM753" s="142" t="s">
        <v>1258</v>
      </c>
    </row>
    <row r="754" spans="2:65" s="1" customFormat="1" ht="37.799999999999997" customHeight="1">
      <c r="B754" s="32"/>
      <c r="C754" s="131" t="s">
        <v>1259</v>
      </c>
      <c r="D754" s="131" t="s">
        <v>167</v>
      </c>
      <c r="E754" s="132" t="s">
        <v>1260</v>
      </c>
      <c r="F754" s="133" t="s">
        <v>1261</v>
      </c>
      <c r="G754" s="134" t="s">
        <v>351</v>
      </c>
      <c r="H754" s="135">
        <v>87</v>
      </c>
      <c r="I754" s="136"/>
      <c r="J754" s="137">
        <f t="shared" si="0"/>
        <v>0</v>
      </c>
      <c r="K754" s="133" t="s">
        <v>171</v>
      </c>
      <c r="L754" s="32"/>
      <c r="M754" s="138" t="s">
        <v>19</v>
      </c>
      <c r="N754" s="139" t="s">
        <v>45</v>
      </c>
      <c r="P754" s="140">
        <f t="shared" si="1"/>
        <v>0</v>
      </c>
      <c r="Q754" s="140">
        <v>5.9000000000000003E-4</v>
      </c>
      <c r="R754" s="140">
        <f t="shared" si="2"/>
        <v>5.1330000000000001E-2</v>
      </c>
      <c r="S754" s="140">
        <v>0</v>
      </c>
      <c r="T754" s="141">
        <f t="shared" si="3"/>
        <v>0</v>
      </c>
      <c r="AR754" s="142" t="s">
        <v>261</v>
      </c>
      <c r="AT754" s="142" t="s">
        <v>167</v>
      </c>
      <c r="AU754" s="142" t="s">
        <v>84</v>
      </c>
      <c r="AY754" s="17" t="s">
        <v>165</v>
      </c>
      <c r="BE754" s="143">
        <f t="shared" si="4"/>
        <v>0</v>
      </c>
      <c r="BF754" s="143">
        <f t="shared" si="5"/>
        <v>0</v>
      </c>
      <c r="BG754" s="143">
        <f t="shared" si="6"/>
        <v>0</v>
      </c>
      <c r="BH754" s="143">
        <f t="shared" si="7"/>
        <v>0</v>
      </c>
      <c r="BI754" s="143">
        <f t="shared" si="8"/>
        <v>0</v>
      </c>
      <c r="BJ754" s="17" t="s">
        <v>82</v>
      </c>
      <c r="BK754" s="143">
        <f t="shared" si="9"/>
        <v>0</v>
      </c>
      <c r="BL754" s="17" t="s">
        <v>261</v>
      </c>
      <c r="BM754" s="142" t="s">
        <v>1262</v>
      </c>
    </row>
    <row r="755" spans="2:65" s="1" customFormat="1" ht="10.199999999999999">
      <c r="B755" s="32"/>
      <c r="D755" s="144" t="s">
        <v>174</v>
      </c>
      <c r="F755" s="145" t="s">
        <v>1263</v>
      </c>
      <c r="I755" s="146"/>
      <c r="L755" s="32"/>
      <c r="M755" s="147"/>
      <c r="T755" s="53"/>
      <c r="AT755" s="17" t="s">
        <v>174</v>
      </c>
      <c r="AU755" s="17" t="s">
        <v>84</v>
      </c>
    </row>
    <row r="756" spans="2:65" s="1" customFormat="1" ht="37.799999999999997" customHeight="1">
      <c r="B756" s="32"/>
      <c r="C756" s="131" t="s">
        <v>1264</v>
      </c>
      <c r="D756" s="131" t="s">
        <v>167</v>
      </c>
      <c r="E756" s="132" t="s">
        <v>1265</v>
      </c>
      <c r="F756" s="133" t="s">
        <v>1266</v>
      </c>
      <c r="G756" s="134" t="s">
        <v>264</v>
      </c>
      <c r="H756" s="135">
        <v>290</v>
      </c>
      <c r="I756" s="136"/>
      <c r="J756" s="137">
        <f>ROUND(I756*H756,2)</f>
        <v>0</v>
      </c>
      <c r="K756" s="133" t="s">
        <v>19</v>
      </c>
      <c r="L756" s="32"/>
      <c r="M756" s="138" t="s">
        <v>19</v>
      </c>
      <c r="N756" s="139" t="s">
        <v>45</v>
      </c>
      <c r="P756" s="140">
        <f>O756*H756</f>
        <v>0</v>
      </c>
      <c r="Q756" s="140">
        <v>5.9000000000000003E-4</v>
      </c>
      <c r="R756" s="140">
        <f>Q756*H756</f>
        <v>0.1711</v>
      </c>
      <c r="S756" s="140">
        <v>0</v>
      </c>
      <c r="T756" s="141">
        <f>S756*H756</f>
        <v>0</v>
      </c>
      <c r="AR756" s="142" t="s">
        <v>261</v>
      </c>
      <c r="AT756" s="142" t="s">
        <v>167</v>
      </c>
      <c r="AU756" s="142" t="s">
        <v>84</v>
      </c>
      <c r="AY756" s="17" t="s">
        <v>165</v>
      </c>
      <c r="BE756" s="143">
        <f>IF(N756="základní",J756,0)</f>
        <v>0</v>
      </c>
      <c r="BF756" s="143">
        <f>IF(N756="snížená",J756,0)</f>
        <v>0</v>
      </c>
      <c r="BG756" s="143">
        <f>IF(N756="zákl. přenesená",J756,0)</f>
        <v>0</v>
      </c>
      <c r="BH756" s="143">
        <f>IF(N756="sníž. přenesená",J756,0)</f>
        <v>0</v>
      </c>
      <c r="BI756" s="143">
        <f>IF(N756="nulová",J756,0)</f>
        <v>0</v>
      </c>
      <c r="BJ756" s="17" t="s">
        <v>82</v>
      </c>
      <c r="BK756" s="143">
        <f>ROUND(I756*H756,2)</f>
        <v>0</v>
      </c>
      <c r="BL756" s="17" t="s">
        <v>261</v>
      </c>
      <c r="BM756" s="142" t="s">
        <v>1267</v>
      </c>
    </row>
    <row r="757" spans="2:65" s="1" customFormat="1" ht="33" customHeight="1">
      <c r="B757" s="32"/>
      <c r="C757" s="131" t="s">
        <v>1268</v>
      </c>
      <c r="D757" s="131" t="s">
        <v>167</v>
      </c>
      <c r="E757" s="132" t="s">
        <v>1269</v>
      </c>
      <c r="F757" s="133" t="s">
        <v>1270</v>
      </c>
      <c r="G757" s="134" t="s">
        <v>170</v>
      </c>
      <c r="H757" s="135">
        <v>98.28</v>
      </c>
      <c r="I757" s="136"/>
      <c r="J757" s="137">
        <f>ROUND(I757*H757,2)</f>
        <v>0</v>
      </c>
      <c r="K757" s="133" t="s">
        <v>19</v>
      </c>
      <c r="L757" s="32"/>
      <c r="M757" s="138" t="s">
        <v>19</v>
      </c>
      <c r="N757" s="139" t="s">
        <v>45</v>
      </c>
      <c r="P757" s="140">
        <f>O757*H757</f>
        <v>0</v>
      </c>
      <c r="Q757" s="140">
        <v>6.9300000000000004E-3</v>
      </c>
      <c r="R757" s="140">
        <f>Q757*H757</f>
        <v>0.68108040000000003</v>
      </c>
      <c r="S757" s="140">
        <v>0</v>
      </c>
      <c r="T757" s="141">
        <f>S757*H757</f>
        <v>0</v>
      </c>
      <c r="AR757" s="142" t="s">
        <v>261</v>
      </c>
      <c r="AT757" s="142" t="s">
        <v>167</v>
      </c>
      <c r="AU757" s="142" t="s">
        <v>84</v>
      </c>
      <c r="AY757" s="17" t="s">
        <v>165</v>
      </c>
      <c r="BE757" s="143">
        <f>IF(N757="základní",J757,0)</f>
        <v>0</v>
      </c>
      <c r="BF757" s="143">
        <f>IF(N757="snížená",J757,0)</f>
        <v>0</v>
      </c>
      <c r="BG757" s="143">
        <f>IF(N757="zákl. přenesená",J757,0)</f>
        <v>0</v>
      </c>
      <c r="BH757" s="143">
        <f>IF(N757="sníž. přenesená",J757,0)</f>
        <v>0</v>
      </c>
      <c r="BI757" s="143">
        <f>IF(N757="nulová",J757,0)</f>
        <v>0</v>
      </c>
      <c r="BJ757" s="17" t="s">
        <v>82</v>
      </c>
      <c r="BK757" s="143">
        <f>ROUND(I757*H757,2)</f>
        <v>0</v>
      </c>
      <c r="BL757" s="17" t="s">
        <v>261</v>
      </c>
      <c r="BM757" s="142" t="s">
        <v>1271</v>
      </c>
    </row>
    <row r="758" spans="2:65" s="12" customFormat="1" ht="10.199999999999999">
      <c r="B758" s="148"/>
      <c r="D758" s="149" t="s">
        <v>176</v>
      </c>
      <c r="E758" s="150" t="s">
        <v>19</v>
      </c>
      <c r="F758" s="151" t="s">
        <v>1272</v>
      </c>
      <c r="H758" s="152">
        <v>98.28</v>
      </c>
      <c r="I758" s="153"/>
      <c r="L758" s="148"/>
      <c r="M758" s="154"/>
      <c r="T758" s="155"/>
      <c r="AT758" s="150" t="s">
        <v>176</v>
      </c>
      <c r="AU758" s="150" t="s">
        <v>84</v>
      </c>
      <c r="AV758" s="12" t="s">
        <v>84</v>
      </c>
      <c r="AW758" s="12" t="s">
        <v>35</v>
      </c>
      <c r="AX758" s="12" t="s">
        <v>82</v>
      </c>
      <c r="AY758" s="150" t="s">
        <v>165</v>
      </c>
    </row>
    <row r="759" spans="2:65" s="1" customFormat="1" ht="33" customHeight="1">
      <c r="B759" s="32"/>
      <c r="C759" s="131" t="s">
        <v>1273</v>
      </c>
      <c r="D759" s="131" t="s">
        <v>167</v>
      </c>
      <c r="E759" s="132" t="s">
        <v>1274</v>
      </c>
      <c r="F759" s="133" t="s">
        <v>1270</v>
      </c>
      <c r="G759" s="134" t="s">
        <v>170</v>
      </c>
      <c r="H759" s="135">
        <v>6.4</v>
      </c>
      <c r="I759" s="136"/>
      <c r="J759" s="137">
        <f>ROUND(I759*H759,2)</f>
        <v>0</v>
      </c>
      <c r="K759" s="133" t="s">
        <v>19</v>
      </c>
      <c r="L759" s="32"/>
      <c r="M759" s="138" t="s">
        <v>19</v>
      </c>
      <c r="N759" s="139" t="s">
        <v>45</v>
      </c>
      <c r="P759" s="140">
        <f>O759*H759</f>
        <v>0</v>
      </c>
      <c r="Q759" s="140">
        <v>6.9300000000000004E-3</v>
      </c>
      <c r="R759" s="140">
        <f>Q759*H759</f>
        <v>4.4352000000000003E-2</v>
      </c>
      <c r="S759" s="140">
        <v>0</v>
      </c>
      <c r="T759" s="141">
        <f>S759*H759</f>
        <v>0</v>
      </c>
      <c r="AR759" s="142" t="s">
        <v>261</v>
      </c>
      <c r="AT759" s="142" t="s">
        <v>167</v>
      </c>
      <c r="AU759" s="142" t="s">
        <v>84</v>
      </c>
      <c r="AY759" s="17" t="s">
        <v>165</v>
      </c>
      <c r="BE759" s="143">
        <f>IF(N759="základní",J759,0)</f>
        <v>0</v>
      </c>
      <c r="BF759" s="143">
        <f>IF(N759="snížená",J759,0)</f>
        <v>0</v>
      </c>
      <c r="BG759" s="143">
        <f>IF(N759="zákl. přenesená",J759,0)</f>
        <v>0</v>
      </c>
      <c r="BH759" s="143">
        <f>IF(N759="sníž. přenesená",J759,0)</f>
        <v>0</v>
      </c>
      <c r="BI759" s="143">
        <f>IF(N759="nulová",J759,0)</f>
        <v>0</v>
      </c>
      <c r="BJ759" s="17" t="s">
        <v>82</v>
      </c>
      <c r="BK759" s="143">
        <f>ROUND(I759*H759,2)</f>
        <v>0</v>
      </c>
      <c r="BL759" s="17" t="s">
        <v>261</v>
      </c>
      <c r="BM759" s="142" t="s">
        <v>1275</v>
      </c>
    </row>
    <row r="760" spans="2:65" s="12" customFormat="1" ht="10.199999999999999">
      <c r="B760" s="148"/>
      <c r="D760" s="149" t="s">
        <v>176</v>
      </c>
      <c r="E760" s="150" t="s">
        <v>19</v>
      </c>
      <c r="F760" s="151" t="s">
        <v>1276</v>
      </c>
      <c r="H760" s="152">
        <v>6.4</v>
      </c>
      <c r="I760" s="153"/>
      <c r="L760" s="148"/>
      <c r="M760" s="154"/>
      <c r="T760" s="155"/>
      <c r="AT760" s="150" t="s">
        <v>176</v>
      </c>
      <c r="AU760" s="150" t="s">
        <v>84</v>
      </c>
      <c r="AV760" s="12" t="s">
        <v>84</v>
      </c>
      <c r="AW760" s="12" t="s">
        <v>35</v>
      </c>
      <c r="AX760" s="12" t="s">
        <v>82</v>
      </c>
      <c r="AY760" s="150" t="s">
        <v>165</v>
      </c>
    </row>
    <row r="761" spans="2:65" s="1" customFormat="1" ht="16.5" customHeight="1">
      <c r="B761" s="32"/>
      <c r="C761" s="131" t="s">
        <v>1277</v>
      </c>
      <c r="D761" s="131" t="s">
        <v>167</v>
      </c>
      <c r="E761" s="132" t="s">
        <v>1278</v>
      </c>
      <c r="F761" s="133" t="s">
        <v>1279</v>
      </c>
      <c r="G761" s="134" t="s">
        <v>351</v>
      </c>
      <c r="H761" s="135">
        <v>87</v>
      </c>
      <c r="I761" s="136"/>
      <c r="J761" s="137">
        <f t="shared" ref="J761:J767" si="10">ROUND(I761*H761,2)</f>
        <v>0</v>
      </c>
      <c r="K761" s="133" t="s">
        <v>19</v>
      </c>
      <c r="L761" s="32"/>
      <c r="M761" s="138" t="s">
        <v>19</v>
      </c>
      <c r="N761" s="139" t="s">
        <v>45</v>
      </c>
      <c r="P761" s="140">
        <f t="shared" ref="P761:P767" si="11">O761*H761</f>
        <v>0</v>
      </c>
      <c r="Q761" s="140">
        <v>3.7599999999999999E-3</v>
      </c>
      <c r="R761" s="140">
        <f t="shared" ref="R761:R767" si="12">Q761*H761</f>
        <v>0.32711999999999997</v>
      </c>
      <c r="S761" s="140">
        <v>0</v>
      </c>
      <c r="T761" s="141">
        <f t="shared" ref="T761:T767" si="13">S761*H761</f>
        <v>0</v>
      </c>
      <c r="AR761" s="142" t="s">
        <v>261</v>
      </c>
      <c r="AT761" s="142" t="s">
        <v>167</v>
      </c>
      <c r="AU761" s="142" t="s">
        <v>84</v>
      </c>
      <c r="AY761" s="17" t="s">
        <v>165</v>
      </c>
      <c r="BE761" s="143">
        <f t="shared" ref="BE761:BE767" si="14">IF(N761="základní",J761,0)</f>
        <v>0</v>
      </c>
      <c r="BF761" s="143">
        <f t="shared" ref="BF761:BF767" si="15">IF(N761="snížená",J761,0)</f>
        <v>0</v>
      </c>
      <c r="BG761" s="143">
        <f t="shared" ref="BG761:BG767" si="16">IF(N761="zákl. přenesená",J761,0)</f>
        <v>0</v>
      </c>
      <c r="BH761" s="143">
        <f t="shared" ref="BH761:BH767" si="17">IF(N761="sníž. přenesená",J761,0)</f>
        <v>0</v>
      </c>
      <c r="BI761" s="143">
        <f t="shared" ref="BI761:BI767" si="18">IF(N761="nulová",J761,0)</f>
        <v>0</v>
      </c>
      <c r="BJ761" s="17" t="s">
        <v>82</v>
      </c>
      <c r="BK761" s="143">
        <f t="shared" ref="BK761:BK767" si="19">ROUND(I761*H761,2)</f>
        <v>0</v>
      </c>
      <c r="BL761" s="17" t="s">
        <v>261</v>
      </c>
      <c r="BM761" s="142" t="s">
        <v>1280</v>
      </c>
    </row>
    <row r="762" spans="2:65" s="1" customFormat="1" ht="16.5" customHeight="1">
      <c r="B762" s="32"/>
      <c r="C762" s="131" t="s">
        <v>1281</v>
      </c>
      <c r="D762" s="131" t="s">
        <v>167</v>
      </c>
      <c r="E762" s="132" t="s">
        <v>1282</v>
      </c>
      <c r="F762" s="133" t="s">
        <v>1283</v>
      </c>
      <c r="G762" s="134" t="s">
        <v>351</v>
      </c>
      <c r="H762" s="135">
        <v>37</v>
      </c>
      <c r="I762" s="136"/>
      <c r="J762" s="137">
        <f t="shared" si="10"/>
        <v>0</v>
      </c>
      <c r="K762" s="133" t="s">
        <v>19</v>
      </c>
      <c r="L762" s="32"/>
      <c r="M762" s="138" t="s">
        <v>19</v>
      </c>
      <c r="N762" s="139" t="s">
        <v>45</v>
      </c>
      <c r="P762" s="140">
        <f t="shared" si="11"/>
        <v>0</v>
      </c>
      <c r="Q762" s="140">
        <v>3.7599999999999999E-3</v>
      </c>
      <c r="R762" s="140">
        <f t="shared" si="12"/>
        <v>0.13911999999999999</v>
      </c>
      <c r="S762" s="140">
        <v>0</v>
      </c>
      <c r="T762" s="141">
        <f t="shared" si="13"/>
        <v>0</v>
      </c>
      <c r="AR762" s="142" t="s">
        <v>261</v>
      </c>
      <c r="AT762" s="142" t="s">
        <v>167</v>
      </c>
      <c r="AU762" s="142" t="s">
        <v>84</v>
      </c>
      <c r="AY762" s="17" t="s">
        <v>165</v>
      </c>
      <c r="BE762" s="143">
        <f t="shared" si="14"/>
        <v>0</v>
      </c>
      <c r="BF762" s="143">
        <f t="shared" si="15"/>
        <v>0</v>
      </c>
      <c r="BG762" s="143">
        <f t="shared" si="16"/>
        <v>0</v>
      </c>
      <c r="BH762" s="143">
        <f t="shared" si="17"/>
        <v>0</v>
      </c>
      <c r="BI762" s="143">
        <f t="shared" si="18"/>
        <v>0</v>
      </c>
      <c r="BJ762" s="17" t="s">
        <v>82</v>
      </c>
      <c r="BK762" s="143">
        <f t="shared" si="19"/>
        <v>0</v>
      </c>
      <c r="BL762" s="17" t="s">
        <v>261</v>
      </c>
      <c r="BM762" s="142" t="s">
        <v>1284</v>
      </c>
    </row>
    <row r="763" spans="2:65" s="1" customFormat="1" ht="114.9" customHeight="1">
      <c r="B763" s="32"/>
      <c r="C763" s="131" t="s">
        <v>1285</v>
      </c>
      <c r="D763" s="131" t="s">
        <v>167</v>
      </c>
      <c r="E763" s="132" t="s">
        <v>1286</v>
      </c>
      <c r="F763" s="133" t="s">
        <v>1287</v>
      </c>
      <c r="G763" s="134" t="s">
        <v>351</v>
      </c>
      <c r="H763" s="135">
        <v>170</v>
      </c>
      <c r="I763" s="136"/>
      <c r="J763" s="137">
        <f t="shared" si="10"/>
        <v>0</v>
      </c>
      <c r="K763" s="133" t="s">
        <v>19</v>
      </c>
      <c r="L763" s="32"/>
      <c r="M763" s="138" t="s">
        <v>19</v>
      </c>
      <c r="N763" s="139" t="s">
        <v>45</v>
      </c>
      <c r="P763" s="140">
        <f t="shared" si="11"/>
        <v>0</v>
      </c>
      <c r="Q763" s="140">
        <v>2.8300000000000001E-3</v>
      </c>
      <c r="R763" s="140">
        <f t="shared" si="12"/>
        <v>0.48110000000000003</v>
      </c>
      <c r="S763" s="140">
        <v>0</v>
      </c>
      <c r="T763" s="141">
        <f t="shared" si="13"/>
        <v>0</v>
      </c>
      <c r="AR763" s="142" t="s">
        <v>261</v>
      </c>
      <c r="AT763" s="142" t="s">
        <v>167</v>
      </c>
      <c r="AU763" s="142" t="s">
        <v>84</v>
      </c>
      <c r="AY763" s="17" t="s">
        <v>165</v>
      </c>
      <c r="BE763" s="143">
        <f t="shared" si="14"/>
        <v>0</v>
      </c>
      <c r="BF763" s="143">
        <f t="shared" si="15"/>
        <v>0</v>
      </c>
      <c r="BG763" s="143">
        <f t="shared" si="16"/>
        <v>0</v>
      </c>
      <c r="BH763" s="143">
        <f t="shared" si="17"/>
        <v>0</v>
      </c>
      <c r="BI763" s="143">
        <f t="shared" si="18"/>
        <v>0</v>
      </c>
      <c r="BJ763" s="17" t="s">
        <v>82</v>
      </c>
      <c r="BK763" s="143">
        <f t="shared" si="19"/>
        <v>0</v>
      </c>
      <c r="BL763" s="17" t="s">
        <v>261</v>
      </c>
      <c r="BM763" s="142" t="s">
        <v>1288</v>
      </c>
    </row>
    <row r="764" spans="2:65" s="1" customFormat="1" ht="21.75" customHeight="1">
      <c r="B764" s="32"/>
      <c r="C764" s="131" t="s">
        <v>1289</v>
      </c>
      <c r="D764" s="131" t="s">
        <v>167</v>
      </c>
      <c r="E764" s="132" t="s">
        <v>1290</v>
      </c>
      <c r="F764" s="133" t="s">
        <v>1291</v>
      </c>
      <c r="G764" s="134" t="s">
        <v>264</v>
      </c>
      <c r="H764" s="135">
        <v>1400</v>
      </c>
      <c r="I764" s="136"/>
      <c r="J764" s="137">
        <f t="shared" si="10"/>
        <v>0</v>
      </c>
      <c r="K764" s="133" t="s">
        <v>19</v>
      </c>
      <c r="L764" s="32"/>
      <c r="M764" s="138" t="s">
        <v>19</v>
      </c>
      <c r="N764" s="139" t="s">
        <v>45</v>
      </c>
      <c r="P764" s="140">
        <f t="shared" si="11"/>
        <v>0</v>
      </c>
      <c r="Q764" s="140">
        <v>8.0000000000000007E-5</v>
      </c>
      <c r="R764" s="140">
        <f t="shared" si="12"/>
        <v>0.112</v>
      </c>
      <c r="S764" s="140">
        <v>0</v>
      </c>
      <c r="T764" s="141">
        <f t="shared" si="13"/>
        <v>0</v>
      </c>
      <c r="AR764" s="142" t="s">
        <v>261</v>
      </c>
      <c r="AT764" s="142" t="s">
        <v>167</v>
      </c>
      <c r="AU764" s="142" t="s">
        <v>84</v>
      </c>
      <c r="AY764" s="17" t="s">
        <v>165</v>
      </c>
      <c r="BE764" s="143">
        <f t="shared" si="14"/>
        <v>0</v>
      </c>
      <c r="BF764" s="143">
        <f t="shared" si="15"/>
        <v>0</v>
      </c>
      <c r="BG764" s="143">
        <f t="shared" si="16"/>
        <v>0</v>
      </c>
      <c r="BH764" s="143">
        <f t="shared" si="17"/>
        <v>0</v>
      </c>
      <c r="BI764" s="143">
        <f t="shared" si="18"/>
        <v>0</v>
      </c>
      <c r="BJ764" s="17" t="s">
        <v>82</v>
      </c>
      <c r="BK764" s="143">
        <f t="shared" si="19"/>
        <v>0</v>
      </c>
      <c r="BL764" s="17" t="s">
        <v>261</v>
      </c>
      <c r="BM764" s="142" t="s">
        <v>1292</v>
      </c>
    </row>
    <row r="765" spans="2:65" s="1" customFormat="1" ht="16.5" customHeight="1">
      <c r="B765" s="32"/>
      <c r="C765" s="131" t="s">
        <v>1293</v>
      </c>
      <c r="D765" s="131" t="s">
        <v>167</v>
      </c>
      <c r="E765" s="132" t="s">
        <v>1294</v>
      </c>
      <c r="F765" s="133" t="s">
        <v>1295</v>
      </c>
      <c r="G765" s="134" t="s">
        <v>351</v>
      </c>
      <c r="H765" s="135">
        <v>46</v>
      </c>
      <c r="I765" s="136"/>
      <c r="J765" s="137">
        <f t="shared" si="10"/>
        <v>0</v>
      </c>
      <c r="K765" s="133" t="s">
        <v>19</v>
      </c>
      <c r="L765" s="32"/>
      <c r="M765" s="138" t="s">
        <v>19</v>
      </c>
      <c r="N765" s="139" t="s">
        <v>45</v>
      </c>
      <c r="P765" s="140">
        <f t="shared" si="11"/>
        <v>0</v>
      </c>
      <c r="Q765" s="140">
        <v>3.96E-3</v>
      </c>
      <c r="R765" s="140">
        <f t="shared" si="12"/>
        <v>0.18215999999999999</v>
      </c>
      <c r="S765" s="140">
        <v>0</v>
      </c>
      <c r="T765" s="141">
        <f t="shared" si="13"/>
        <v>0</v>
      </c>
      <c r="AR765" s="142" t="s">
        <v>261</v>
      </c>
      <c r="AT765" s="142" t="s">
        <v>167</v>
      </c>
      <c r="AU765" s="142" t="s">
        <v>84</v>
      </c>
      <c r="AY765" s="17" t="s">
        <v>165</v>
      </c>
      <c r="BE765" s="143">
        <f t="shared" si="14"/>
        <v>0</v>
      </c>
      <c r="BF765" s="143">
        <f t="shared" si="15"/>
        <v>0</v>
      </c>
      <c r="BG765" s="143">
        <f t="shared" si="16"/>
        <v>0</v>
      </c>
      <c r="BH765" s="143">
        <f t="shared" si="17"/>
        <v>0</v>
      </c>
      <c r="BI765" s="143">
        <f t="shared" si="18"/>
        <v>0</v>
      </c>
      <c r="BJ765" s="17" t="s">
        <v>82</v>
      </c>
      <c r="BK765" s="143">
        <f t="shared" si="19"/>
        <v>0</v>
      </c>
      <c r="BL765" s="17" t="s">
        <v>261</v>
      </c>
      <c r="BM765" s="142" t="s">
        <v>1296</v>
      </c>
    </row>
    <row r="766" spans="2:65" s="1" customFormat="1" ht="16.5" customHeight="1">
      <c r="B766" s="32"/>
      <c r="C766" s="131" t="s">
        <v>1297</v>
      </c>
      <c r="D766" s="131" t="s">
        <v>167</v>
      </c>
      <c r="E766" s="132" t="s">
        <v>1298</v>
      </c>
      <c r="F766" s="133" t="s">
        <v>1299</v>
      </c>
      <c r="G766" s="134" t="s">
        <v>351</v>
      </c>
      <c r="H766" s="135">
        <v>4</v>
      </c>
      <c r="I766" s="136"/>
      <c r="J766" s="137">
        <f t="shared" si="10"/>
        <v>0</v>
      </c>
      <c r="K766" s="133" t="s">
        <v>19</v>
      </c>
      <c r="L766" s="32"/>
      <c r="M766" s="138" t="s">
        <v>19</v>
      </c>
      <c r="N766" s="139" t="s">
        <v>45</v>
      </c>
      <c r="P766" s="140">
        <f t="shared" si="11"/>
        <v>0</v>
      </c>
      <c r="Q766" s="140">
        <v>3.96E-3</v>
      </c>
      <c r="R766" s="140">
        <f t="shared" si="12"/>
        <v>1.584E-2</v>
      </c>
      <c r="S766" s="140">
        <v>0</v>
      </c>
      <c r="T766" s="141">
        <f t="shared" si="13"/>
        <v>0</v>
      </c>
      <c r="AR766" s="142" t="s">
        <v>261</v>
      </c>
      <c r="AT766" s="142" t="s">
        <v>167</v>
      </c>
      <c r="AU766" s="142" t="s">
        <v>84</v>
      </c>
      <c r="AY766" s="17" t="s">
        <v>165</v>
      </c>
      <c r="BE766" s="143">
        <f t="shared" si="14"/>
        <v>0</v>
      </c>
      <c r="BF766" s="143">
        <f t="shared" si="15"/>
        <v>0</v>
      </c>
      <c r="BG766" s="143">
        <f t="shared" si="16"/>
        <v>0</v>
      </c>
      <c r="BH766" s="143">
        <f t="shared" si="17"/>
        <v>0</v>
      </c>
      <c r="BI766" s="143">
        <f t="shared" si="18"/>
        <v>0</v>
      </c>
      <c r="BJ766" s="17" t="s">
        <v>82</v>
      </c>
      <c r="BK766" s="143">
        <f t="shared" si="19"/>
        <v>0</v>
      </c>
      <c r="BL766" s="17" t="s">
        <v>261</v>
      </c>
      <c r="BM766" s="142" t="s">
        <v>1300</v>
      </c>
    </row>
    <row r="767" spans="2:65" s="1" customFormat="1" ht="16.5" customHeight="1">
      <c r="B767" s="32"/>
      <c r="C767" s="131" t="s">
        <v>1301</v>
      </c>
      <c r="D767" s="131" t="s">
        <v>167</v>
      </c>
      <c r="E767" s="132" t="s">
        <v>1302</v>
      </c>
      <c r="F767" s="133" t="s">
        <v>1303</v>
      </c>
      <c r="G767" s="134" t="s">
        <v>351</v>
      </c>
      <c r="H767" s="135">
        <v>9</v>
      </c>
      <c r="I767" s="136"/>
      <c r="J767" s="137">
        <f t="shared" si="10"/>
        <v>0</v>
      </c>
      <c r="K767" s="133" t="s">
        <v>171</v>
      </c>
      <c r="L767" s="32"/>
      <c r="M767" s="138" t="s">
        <v>19</v>
      </c>
      <c r="N767" s="139" t="s">
        <v>45</v>
      </c>
      <c r="P767" s="140">
        <f t="shared" si="11"/>
        <v>0</v>
      </c>
      <c r="Q767" s="140">
        <v>5.8799999999999998E-3</v>
      </c>
      <c r="R767" s="140">
        <f t="shared" si="12"/>
        <v>5.2919999999999995E-2</v>
      </c>
      <c r="S767" s="140">
        <v>0</v>
      </c>
      <c r="T767" s="141">
        <f t="shared" si="13"/>
        <v>0</v>
      </c>
      <c r="AR767" s="142" t="s">
        <v>261</v>
      </c>
      <c r="AT767" s="142" t="s">
        <v>167</v>
      </c>
      <c r="AU767" s="142" t="s">
        <v>84</v>
      </c>
      <c r="AY767" s="17" t="s">
        <v>165</v>
      </c>
      <c r="BE767" s="143">
        <f t="shared" si="14"/>
        <v>0</v>
      </c>
      <c r="BF767" s="143">
        <f t="shared" si="15"/>
        <v>0</v>
      </c>
      <c r="BG767" s="143">
        <f t="shared" si="16"/>
        <v>0</v>
      </c>
      <c r="BH767" s="143">
        <f t="shared" si="17"/>
        <v>0</v>
      </c>
      <c r="BI767" s="143">
        <f t="shared" si="18"/>
        <v>0</v>
      </c>
      <c r="BJ767" s="17" t="s">
        <v>82</v>
      </c>
      <c r="BK767" s="143">
        <f t="shared" si="19"/>
        <v>0</v>
      </c>
      <c r="BL767" s="17" t="s">
        <v>261</v>
      </c>
      <c r="BM767" s="142" t="s">
        <v>1304</v>
      </c>
    </row>
    <row r="768" spans="2:65" s="1" customFormat="1" ht="10.199999999999999">
      <c r="B768" s="32"/>
      <c r="D768" s="144" t="s">
        <v>174</v>
      </c>
      <c r="F768" s="145" t="s">
        <v>1305</v>
      </c>
      <c r="I768" s="146"/>
      <c r="L768" s="32"/>
      <c r="M768" s="147"/>
      <c r="T768" s="53"/>
      <c r="AT768" s="17" t="s">
        <v>174</v>
      </c>
      <c r="AU768" s="17" t="s">
        <v>84</v>
      </c>
    </row>
    <row r="769" spans="2:65" s="1" customFormat="1" ht="16.5" customHeight="1">
      <c r="B769" s="32"/>
      <c r="C769" s="131" t="s">
        <v>1306</v>
      </c>
      <c r="D769" s="131" t="s">
        <v>167</v>
      </c>
      <c r="E769" s="132" t="s">
        <v>1307</v>
      </c>
      <c r="F769" s="133" t="s">
        <v>1308</v>
      </c>
      <c r="G769" s="134" t="s">
        <v>351</v>
      </c>
      <c r="H769" s="135">
        <v>9</v>
      </c>
      <c r="I769" s="136"/>
      <c r="J769" s="137">
        <f>ROUND(I769*H769,2)</f>
        <v>0</v>
      </c>
      <c r="K769" s="133" t="s">
        <v>19</v>
      </c>
      <c r="L769" s="32"/>
      <c r="M769" s="138" t="s">
        <v>19</v>
      </c>
      <c r="N769" s="139" t="s">
        <v>45</v>
      </c>
      <c r="P769" s="140">
        <f>O769*H769</f>
        <v>0</v>
      </c>
      <c r="Q769" s="140">
        <v>5.8799999999999998E-3</v>
      </c>
      <c r="R769" s="140">
        <f>Q769*H769</f>
        <v>5.2919999999999995E-2</v>
      </c>
      <c r="S769" s="140">
        <v>0</v>
      </c>
      <c r="T769" s="141">
        <f>S769*H769</f>
        <v>0</v>
      </c>
      <c r="AR769" s="142" t="s">
        <v>261</v>
      </c>
      <c r="AT769" s="142" t="s">
        <v>167</v>
      </c>
      <c r="AU769" s="142" t="s">
        <v>84</v>
      </c>
      <c r="AY769" s="17" t="s">
        <v>165</v>
      </c>
      <c r="BE769" s="143">
        <f>IF(N769="základní",J769,0)</f>
        <v>0</v>
      </c>
      <c r="BF769" s="143">
        <f>IF(N769="snížená",J769,0)</f>
        <v>0</v>
      </c>
      <c r="BG769" s="143">
        <f>IF(N769="zákl. přenesená",J769,0)</f>
        <v>0</v>
      </c>
      <c r="BH769" s="143">
        <f>IF(N769="sníž. přenesená",J769,0)</f>
        <v>0</v>
      </c>
      <c r="BI769" s="143">
        <f>IF(N769="nulová",J769,0)</f>
        <v>0</v>
      </c>
      <c r="BJ769" s="17" t="s">
        <v>82</v>
      </c>
      <c r="BK769" s="143">
        <f>ROUND(I769*H769,2)</f>
        <v>0</v>
      </c>
      <c r="BL769" s="17" t="s">
        <v>261</v>
      </c>
      <c r="BM769" s="142" t="s">
        <v>1309</v>
      </c>
    </row>
    <row r="770" spans="2:65" s="1" customFormat="1" ht="16.5" customHeight="1">
      <c r="B770" s="32"/>
      <c r="C770" s="131" t="s">
        <v>1310</v>
      </c>
      <c r="D770" s="131" t="s">
        <v>167</v>
      </c>
      <c r="E770" s="132" t="s">
        <v>1311</v>
      </c>
      <c r="F770" s="133" t="s">
        <v>1312</v>
      </c>
      <c r="G770" s="134" t="s">
        <v>351</v>
      </c>
      <c r="H770" s="135">
        <v>87</v>
      </c>
      <c r="I770" s="136"/>
      <c r="J770" s="137">
        <f>ROUND(I770*H770,2)</f>
        <v>0</v>
      </c>
      <c r="K770" s="133" t="s">
        <v>19</v>
      </c>
      <c r="L770" s="32"/>
      <c r="M770" s="138" t="s">
        <v>19</v>
      </c>
      <c r="N770" s="139" t="s">
        <v>45</v>
      </c>
      <c r="P770" s="140">
        <f>O770*H770</f>
        <v>0</v>
      </c>
      <c r="Q770" s="140">
        <v>1.98E-3</v>
      </c>
      <c r="R770" s="140">
        <f>Q770*H770</f>
        <v>0.17226</v>
      </c>
      <c r="S770" s="140">
        <v>0</v>
      </c>
      <c r="T770" s="141">
        <f>S770*H770</f>
        <v>0</v>
      </c>
      <c r="AR770" s="142" t="s">
        <v>261</v>
      </c>
      <c r="AT770" s="142" t="s">
        <v>167</v>
      </c>
      <c r="AU770" s="142" t="s">
        <v>84</v>
      </c>
      <c r="AY770" s="17" t="s">
        <v>165</v>
      </c>
      <c r="BE770" s="143">
        <f>IF(N770="základní",J770,0)</f>
        <v>0</v>
      </c>
      <c r="BF770" s="143">
        <f>IF(N770="snížená",J770,0)</f>
        <v>0</v>
      </c>
      <c r="BG770" s="143">
        <f>IF(N770="zákl. přenesená",J770,0)</f>
        <v>0</v>
      </c>
      <c r="BH770" s="143">
        <f>IF(N770="sníž. přenesená",J770,0)</f>
        <v>0</v>
      </c>
      <c r="BI770" s="143">
        <f>IF(N770="nulová",J770,0)</f>
        <v>0</v>
      </c>
      <c r="BJ770" s="17" t="s">
        <v>82</v>
      </c>
      <c r="BK770" s="143">
        <f>ROUND(I770*H770,2)</f>
        <v>0</v>
      </c>
      <c r="BL770" s="17" t="s">
        <v>261</v>
      </c>
      <c r="BM770" s="142" t="s">
        <v>1313</v>
      </c>
    </row>
    <row r="771" spans="2:65" s="1" customFormat="1" ht="16.5" customHeight="1">
      <c r="B771" s="32"/>
      <c r="C771" s="131" t="s">
        <v>1314</v>
      </c>
      <c r="D771" s="131" t="s">
        <v>167</v>
      </c>
      <c r="E771" s="132" t="s">
        <v>1315</v>
      </c>
      <c r="F771" s="133" t="s">
        <v>1316</v>
      </c>
      <c r="G771" s="134" t="s">
        <v>351</v>
      </c>
      <c r="H771" s="135">
        <v>37</v>
      </c>
      <c r="I771" s="136"/>
      <c r="J771" s="137">
        <f>ROUND(I771*H771,2)</f>
        <v>0</v>
      </c>
      <c r="K771" s="133" t="s">
        <v>19</v>
      </c>
      <c r="L771" s="32"/>
      <c r="M771" s="138" t="s">
        <v>19</v>
      </c>
      <c r="N771" s="139" t="s">
        <v>45</v>
      </c>
      <c r="P771" s="140">
        <f>O771*H771</f>
        <v>0</v>
      </c>
      <c r="Q771" s="140">
        <v>1.98E-3</v>
      </c>
      <c r="R771" s="140">
        <f>Q771*H771</f>
        <v>7.3260000000000006E-2</v>
      </c>
      <c r="S771" s="140">
        <v>0</v>
      </c>
      <c r="T771" s="141">
        <f>S771*H771</f>
        <v>0</v>
      </c>
      <c r="AR771" s="142" t="s">
        <v>261</v>
      </c>
      <c r="AT771" s="142" t="s">
        <v>167</v>
      </c>
      <c r="AU771" s="142" t="s">
        <v>84</v>
      </c>
      <c r="AY771" s="17" t="s">
        <v>165</v>
      </c>
      <c r="BE771" s="143">
        <f>IF(N771="základní",J771,0)</f>
        <v>0</v>
      </c>
      <c r="BF771" s="143">
        <f>IF(N771="snížená",J771,0)</f>
        <v>0</v>
      </c>
      <c r="BG771" s="143">
        <f>IF(N771="zákl. přenesená",J771,0)</f>
        <v>0</v>
      </c>
      <c r="BH771" s="143">
        <f>IF(N771="sníž. přenesená",J771,0)</f>
        <v>0</v>
      </c>
      <c r="BI771" s="143">
        <f>IF(N771="nulová",J771,0)</f>
        <v>0</v>
      </c>
      <c r="BJ771" s="17" t="s">
        <v>82</v>
      </c>
      <c r="BK771" s="143">
        <f>ROUND(I771*H771,2)</f>
        <v>0</v>
      </c>
      <c r="BL771" s="17" t="s">
        <v>261</v>
      </c>
      <c r="BM771" s="142" t="s">
        <v>1317</v>
      </c>
    </row>
    <row r="772" spans="2:65" s="1" customFormat="1" ht="16.5" customHeight="1">
      <c r="B772" s="32"/>
      <c r="C772" s="131" t="s">
        <v>1318</v>
      </c>
      <c r="D772" s="131" t="s">
        <v>167</v>
      </c>
      <c r="E772" s="132" t="s">
        <v>1319</v>
      </c>
      <c r="F772" s="133" t="s">
        <v>1320</v>
      </c>
      <c r="G772" s="134" t="s">
        <v>351</v>
      </c>
      <c r="H772" s="135">
        <v>14</v>
      </c>
      <c r="I772" s="136"/>
      <c r="J772" s="137">
        <f>ROUND(I772*H772,2)</f>
        <v>0</v>
      </c>
      <c r="K772" s="133" t="s">
        <v>171</v>
      </c>
      <c r="L772" s="32"/>
      <c r="M772" s="138" t="s">
        <v>19</v>
      </c>
      <c r="N772" s="139" t="s">
        <v>45</v>
      </c>
      <c r="P772" s="140">
        <f>O772*H772</f>
        <v>0</v>
      </c>
      <c r="Q772" s="140">
        <v>2.9299999999999999E-3</v>
      </c>
      <c r="R772" s="140">
        <f>Q772*H772</f>
        <v>4.1020000000000001E-2</v>
      </c>
      <c r="S772" s="140">
        <v>0</v>
      </c>
      <c r="T772" s="141">
        <f>S772*H772</f>
        <v>0</v>
      </c>
      <c r="AR772" s="142" t="s">
        <v>261</v>
      </c>
      <c r="AT772" s="142" t="s">
        <v>167</v>
      </c>
      <c r="AU772" s="142" t="s">
        <v>84</v>
      </c>
      <c r="AY772" s="17" t="s">
        <v>165</v>
      </c>
      <c r="BE772" s="143">
        <f>IF(N772="základní",J772,0)</f>
        <v>0</v>
      </c>
      <c r="BF772" s="143">
        <f>IF(N772="snížená",J772,0)</f>
        <v>0</v>
      </c>
      <c r="BG772" s="143">
        <f>IF(N772="zákl. přenesená",J772,0)</f>
        <v>0</v>
      </c>
      <c r="BH772" s="143">
        <f>IF(N772="sníž. přenesená",J772,0)</f>
        <v>0</v>
      </c>
      <c r="BI772" s="143">
        <f>IF(N772="nulová",J772,0)</f>
        <v>0</v>
      </c>
      <c r="BJ772" s="17" t="s">
        <v>82</v>
      </c>
      <c r="BK772" s="143">
        <f>ROUND(I772*H772,2)</f>
        <v>0</v>
      </c>
      <c r="BL772" s="17" t="s">
        <v>261</v>
      </c>
      <c r="BM772" s="142" t="s">
        <v>1321</v>
      </c>
    </row>
    <row r="773" spans="2:65" s="1" customFormat="1" ht="10.199999999999999">
      <c r="B773" s="32"/>
      <c r="D773" s="144" t="s">
        <v>174</v>
      </c>
      <c r="F773" s="145" t="s">
        <v>1322</v>
      </c>
      <c r="I773" s="146"/>
      <c r="L773" s="32"/>
      <c r="M773" s="147"/>
      <c r="T773" s="53"/>
      <c r="AT773" s="17" t="s">
        <v>174</v>
      </c>
      <c r="AU773" s="17" t="s">
        <v>84</v>
      </c>
    </row>
    <row r="774" spans="2:65" s="1" customFormat="1" ht="16.5" customHeight="1">
      <c r="B774" s="32"/>
      <c r="C774" s="131" t="s">
        <v>1323</v>
      </c>
      <c r="D774" s="131" t="s">
        <v>167</v>
      </c>
      <c r="E774" s="132" t="s">
        <v>1324</v>
      </c>
      <c r="F774" s="133" t="s">
        <v>1325</v>
      </c>
      <c r="G774" s="134" t="s">
        <v>351</v>
      </c>
      <c r="H774" s="135">
        <v>11</v>
      </c>
      <c r="I774" s="136"/>
      <c r="J774" s="137">
        <f>ROUND(I774*H774,2)</f>
        <v>0</v>
      </c>
      <c r="K774" s="133" t="s">
        <v>19</v>
      </c>
      <c r="L774" s="32"/>
      <c r="M774" s="138" t="s">
        <v>19</v>
      </c>
      <c r="N774" s="139" t="s">
        <v>45</v>
      </c>
      <c r="P774" s="140">
        <f>O774*H774</f>
        <v>0</v>
      </c>
      <c r="Q774" s="140">
        <v>2.9299999999999999E-3</v>
      </c>
      <c r="R774" s="140">
        <f>Q774*H774</f>
        <v>3.2230000000000002E-2</v>
      </c>
      <c r="S774" s="140">
        <v>0</v>
      </c>
      <c r="T774" s="141">
        <f>S774*H774</f>
        <v>0</v>
      </c>
      <c r="AR774" s="142" t="s">
        <v>261</v>
      </c>
      <c r="AT774" s="142" t="s">
        <v>167</v>
      </c>
      <c r="AU774" s="142" t="s">
        <v>84</v>
      </c>
      <c r="AY774" s="17" t="s">
        <v>165</v>
      </c>
      <c r="BE774" s="143">
        <f>IF(N774="základní",J774,0)</f>
        <v>0</v>
      </c>
      <c r="BF774" s="143">
        <f>IF(N774="snížená",J774,0)</f>
        <v>0</v>
      </c>
      <c r="BG774" s="143">
        <f>IF(N774="zákl. přenesená",J774,0)</f>
        <v>0</v>
      </c>
      <c r="BH774" s="143">
        <f>IF(N774="sníž. přenesená",J774,0)</f>
        <v>0</v>
      </c>
      <c r="BI774" s="143">
        <f>IF(N774="nulová",J774,0)</f>
        <v>0</v>
      </c>
      <c r="BJ774" s="17" t="s">
        <v>82</v>
      </c>
      <c r="BK774" s="143">
        <f>ROUND(I774*H774,2)</f>
        <v>0</v>
      </c>
      <c r="BL774" s="17" t="s">
        <v>261</v>
      </c>
      <c r="BM774" s="142" t="s">
        <v>1326</v>
      </c>
    </row>
    <row r="775" spans="2:65" s="1" customFormat="1" ht="21.75" customHeight="1">
      <c r="B775" s="32"/>
      <c r="C775" s="131" t="s">
        <v>1327</v>
      </c>
      <c r="D775" s="131" t="s">
        <v>167</v>
      </c>
      <c r="E775" s="132" t="s">
        <v>1328</v>
      </c>
      <c r="F775" s="133" t="s">
        <v>1329</v>
      </c>
      <c r="G775" s="134" t="s">
        <v>351</v>
      </c>
      <c r="H775" s="135">
        <v>9.5</v>
      </c>
      <c r="I775" s="136"/>
      <c r="J775" s="137">
        <f>ROUND(I775*H775,2)</f>
        <v>0</v>
      </c>
      <c r="K775" s="133" t="s">
        <v>19</v>
      </c>
      <c r="L775" s="32"/>
      <c r="M775" s="138" t="s">
        <v>19</v>
      </c>
      <c r="N775" s="139" t="s">
        <v>45</v>
      </c>
      <c r="P775" s="140">
        <f>O775*H775</f>
        <v>0</v>
      </c>
      <c r="Q775" s="140">
        <v>1.48E-3</v>
      </c>
      <c r="R775" s="140">
        <f>Q775*H775</f>
        <v>1.406E-2</v>
      </c>
      <c r="S775" s="140">
        <v>0</v>
      </c>
      <c r="T775" s="141">
        <f>S775*H775</f>
        <v>0</v>
      </c>
      <c r="AR775" s="142" t="s">
        <v>261</v>
      </c>
      <c r="AT775" s="142" t="s">
        <v>167</v>
      </c>
      <c r="AU775" s="142" t="s">
        <v>84</v>
      </c>
      <c r="AY775" s="17" t="s">
        <v>165</v>
      </c>
      <c r="BE775" s="143">
        <f>IF(N775="základní",J775,0)</f>
        <v>0</v>
      </c>
      <c r="BF775" s="143">
        <f>IF(N775="snížená",J775,0)</f>
        <v>0</v>
      </c>
      <c r="BG775" s="143">
        <f>IF(N775="zákl. přenesená",J775,0)</f>
        <v>0</v>
      </c>
      <c r="BH775" s="143">
        <f>IF(N775="sníž. přenesená",J775,0)</f>
        <v>0</v>
      </c>
      <c r="BI775" s="143">
        <f>IF(N775="nulová",J775,0)</f>
        <v>0</v>
      </c>
      <c r="BJ775" s="17" t="s">
        <v>82</v>
      </c>
      <c r="BK775" s="143">
        <f>ROUND(I775*H775,2)</f>
        <v>0</v>
      </c>
      <c r="BL775" s="17" t="s">
        <v>261</v>
      </c>
      <c r="BM775" s="142" t="s">
        <v>1330</v>
      </c>
    </row>
    <row r="776" spans="2:65" s="1" customFormat="1" ht="24.15" customHeight="1">
      <c r="B776" s="32"/>
      <c r="C776" s="131" t="s">
        <v>1331</v>
      </c>
      <c r="D776" s="131" t="s">
        <v>167</v>
      </c>
      <c r="E776" s="132" t="s">
        <v>1332</v>
      </c>
      <c r="F776" s="133" t="s">
        <v>1333</v>
      </c>
      <c r="G776" s="134" t="s">
        <v>351</v>
      </c>
      <c r="H776" s="135">
        <v>87</v>
      </c>
      <c r="I776" s="136"/>
      <c r="J776" s="137">
        <f>ROUND(I776*H776,2)</f>
        <v>0</v>
      </c>
      <c r="K776" s="133" t="s">
        <v>19</v>
      </c>
      <c r="L776" s="32"/>
      <c r="M776" s="138" t="s">
        <v>19</v>
      </c>
      <c r="N776" s="139" t="s">
        <v>45</v>
      </c>
      <c r="P776" s="140">
        <f>O776*H776</f>
        <v>0</v>
      </c>
      <c r="Q776" s="140">
        <v>1.2199999999999999E-3</v>
      </c>
      <c r="R776" s="140">
        <f>Q776*H776</f>
        <v>0.10614</v>
      </c>
      <c r="S776" s="140">
        <v>0</v>
      </c>
      <c r="T776" s="141">
        <f>S776*H776</f>
        <v>0</v>
      </c>
      <c r="AR776" s="142" t="s">
        <v>261</v>
      </c>
      <c r="AT776" s="142" t="s">
        <v>167</v>
      </c>
      <c r="AU776" s="142" t="s">
        <v>84</v>
      </c>
      <c r="AY776" s="17" t="s">
        <v>165</v>
      </c>
      <c r="BE776" s="143">
        <f>IF(N776="základní",J776,0)</f>
        <v>0</v>
      </c>
      <c r="BF776" s="143">
        <f>IF(N776="snížená",J776,0)</f>
        <v>0</v>
      </c>
      <c r="BG776" s="143">
        <f>IF(N776="zákl. přenesená",J776,0)</f>
        <v>0</v>
      </c>
      <c r="BH776" s="143">
        <f>IF(N776="sníž. přenesená",J776,0)</f>
        <v>0</v>
      </c>
      <c r="BI776" s="143">
        <f>IF(N776="nulová",J776,0)</f>
        <v>0</v>
      </c>
      <c r="BJ776" s="17" t="s">
        <v>82</v>
      </c>
      <c r="BK776" s="143">
        <f>ROUND(I776*H776,2)</f>
        <v>0</v>
      </c>
      <c r="BL776" s="17" t="s">
        <v>261</v>
      </c>
      <c r="BM776" s="142" t="s">
        <v>1334</v>
      </c>
    </row>
    <row r="777" spans="2:65" s="1" customFormat="1" ht="62.7" customHeight="1">
      <c r="B777" s="32"/>
      <c r="C777" s="131" t="s">
        <v>1335</v>
      </c>
      <c r="D777" s="131" t="s">
        <v>167</v>
      </c>
      <c r="E777" s="132" t="s">
        <v>1336</v>
      </c>
      <c r="F777" s="133" t="s">
        <v>1337</v>
      </c>
      <c r="G777" s="134" t="s">
        <v>351</v>
      </c>
      <c r="H777" s="135">
        <v>87</v>
      </c>
      <c r="I777" s="136"/>
      <c r="J777" s="137">
        <f>ROUND(I777*H777,2)</f>
        <v>0</v>
      </c>
      <c r="K777" s="133" t="s">
        <v>171</v>
      </c>
      <c r="L777" s="32"/>
      <c r="M777" s="138" t="s">
        <v>19</v>
      </c>
      <c r="N777" s="139" t="s">
        <v>45</v>
      </c>
      <c r="P777" s="140">
        <f>O777*H777</f>
        <v>0</v>
      </c>
      <c r="Q777" s="140">
        <v>3.9699999999999996E-3</v>
      </c>
      <c r="R777" s="140">
        <f>Q777*H777</f>
        <v>0.34538999999999997</v>
      </c>
      <c r="S777" s="140">
        <v>0</v>
      </c>
      <c r="T777" s="141">
        <f>S777*H777</f>
        <v>0</v>
      </c>
      <c r="AR777" s="142" t="s">
        <v>261</v>
      </c>
      <c r="AT777" s="142" t="s">
        <v>167</v>
      </c>
      <c r="AU777" s="142" t="s">
        <v>84</v>
      </c>
      <c r="AY777" s="17" t="s">
        <v>165</v>
      </c>
      <c r="BE777" s="143">
        <f>IF(N777="základní",J777,0)</f>
        <v>0</v>
      </c>
      <c r="BF777" s="143">
        <f>IF(N777="snížená",J777,0)</f>
        <v>0</v>
      </c>
      <c r="BG777" s="143">
        <f>IF(N777="zákl. přenesená",J777,0)</f>
        <v>0</v>
      </c>
      <c r="BH777" s="143">
        <f>IF(N777="sníž. přenesená",J777,0)</f>
        <v>0</v>
      </c>
      <c r="BI777" s="143">
        <f>IF(N777="nulová",J777,0)</f>
        <v>0</v>
      </c>
      <c r="BJ777" s="17" t="s">
        <v>82</v>
      </c>
      <c r="BK777" s="143">
        <f>ROUND(I777*H777,2)</f>
        <v>0</v>
      </c>
      <c r="BL777" s="17" t="s">
        <v>261</v>
      </c>
      <c r="BM777" s="142" t="s">
        <v>1338</v>
      </c>
    </row>
    <row r="778" spans="2:65" s="1" customFormat="1" ht="10.199999999999999">
      <c r="B778" s="32"/>
      <c r="D778" s="144" t="s">
        <v>174</v>
      </c>
      <c r="F778" s="145" t="s">
        <v>1339</v>
      </c>
      <c r="I778" s="146"/>
      <c r="L778" s="32"/>
      <c r="M778" s="147"/>
      <c r="T778" s="53"/>
      <c r="AT778" s="17" t="s">
        <v>174</v>
      </c>
      <c r="AU778" s="17" t="s">
        <v>84</v>
      </c>
    </row>
    <row r="779" spans="2:65" s="1" customFormat="1" ht="16.5" customHeight="1">
      <c r="B779" s="32"/>
      <c r="C779" s="131" t="s">
        <v>1340</v>
      </c>
      <c r="D779" s="131" t="s">
        <v>167</v>
      </c>
      <c r="E779" s="132" t="s">
        <v>1341</v>
      </c>
      <c r="F779" s="133" t="s">
        <v>1342</v>
      </c>
      <c r="G779" s="134" t="s">
        <v>351</v>
      </c>
      <c r="H779" s="135">
        <v>37</v>
      </c>
      <c r="I779" s="136"/>
      <c r="J779" s="137">
        <f>ROUND(I779*H779,2)</f>
        <v>0</v>
      </c>
      <c r="K779" s="133" t="s">
        <v>19</v>
      </c>
      <c r="L779" s="32"/>
      <c r="M779" s="138" t="s">
        <v>19</v>
      </c>
      <c r="N779" s="139" t="s">
        <v>45</v>
      </c>
      <c r="P779" s="140">
        <f>O779*H779</f>
        <v>0</v>
      </c>
      <c r="Q779" s="140">
        <v>1.98E-3</v>
      </c>
      <c r="R779" s="140">
        <f>Q779*H779</f>
        <v>7.3260000000000006E-2</v>
      </c>
      <c r="S779" s="140">
        <v>0</v>
      </c>
      <c r="T779" s="141">
        <f>S779*H779</f>
        <v>0</v>
      </c>
      <c r="AR779" s="142" t="s">
        <v>261</v>
      </c>
      <c r="AT779" s="142" t="s">
        <v>167</v>
      </c>
      <c r="AU779" s="142" t="s">
        <v>84</v>
      </c>
      <c r="AY779" s="17" t="s">
        <v>165</v>
      </c>
      <c r="BE779" s="143">
        <f>IF(N779="základní",J779,0)</f>
        <v>0</v>
      </c>
      <c r="BF779" s="143">
        <f>IF(N779="snížená",J779,0)</f>
        <v>0</v>
      </c>
      <c r="BG779" s="143">
        <f>IF(N779="zákl. přenesená",J779,0)</f>
        <v>0</v>
      </c>
      <c r="BH779" s="143">
        <f>IF(N779="sníž. přenesená",J779,0)</f>
        <v>0</v>
      </c>
      <c r="BI779" s="143">
        <f>IF(N779="nulová",J779,0)</f>
        <v>0</v>
      </c>
      <c r="BJ779" s="17" t="s">
        <v>82</v>
      </c>
      <c r="BK779" s="143">
        <f>ROUND(I779*H779,2)</f>
        <v>0</v>
      </c>
      <c r="BL779" s="17" t="s">
        <v>261</v>
      </c>
      <c r="BM779" s="142" t="s">
        <v>1343</v>
      </c>
    </row>
    <row r="780" spans="2:65" s="1" customFormat="1" ht="24.15" customHeight="1">
      <c r="B780" s="32"/>
      <c r="C780" s="131" t="s">
        <v>1344</v>
      </c>
      <c r="D780" s="131" t="s">
        <v>167</v>
      </c>
      <c r="E780" s="132" t="s">
        <v>1345</v>
      </c>
      <c r="F780" s="133" t="s">
        <v>1346</v>
      </c>
      <c r="G780" s="134" t="s">
        <v>351</v>
      </c>
      <c r="H780" s="135">
        <v>5.2</v>
      </c>
      <c r="I780" s="136"/>
      <c r="J780" s="137">
        <f>ROUND(I780*H780,2)</f>
        <v>0</v>
      </c>
      <c r="K780" s="133" t="s">
        <v>19</v>
      </c>
      <c r="L780" s="32"/>
      <c r="M780" s="138" t="s">
        <v>19</v>
      </c>
      <c r="N780" s="139" t="s">
        <v>45</v>
      </c>
      <c r="P780" s="140">
        <f>O780*H780</f>
        <v>0</v>
      </c>
      <c r="Q780" s="140">
        <v>1.5100000000000001E-3</v>
      </c>
      <c r="R780" s="140">
        <f>Q780*H780</f>
        <v>7.8520000000000013E-3</v>
      </c>
      <c r="S780" s="140">
        <v>0</v>
      </c>
      <c r="T780" s="141">
        <f>S780*H780</f>
        <v>0</v>
      </c>
      <c r="AR780" s="142" t="s">
        <v>261</v>
      </c>
      <c r="AT780" s="142" t="s">
        <v>167</v>
      </c>
      <c r="AU780" s="142" t="s">
        <v>84</v>
      </c>
      <c r="AY780" s="17" t="s">
        <v>165</v>
      </c>
      <c r="BE780" s="143">
        <f>IF(N780="základní",J780,0)</f>
        <v>0</v>
      </c>
      <c r="BF780" s="143">
        <f>IF(N780="snížená",J780,0)</f>
        <v>0</v>
      </c>
      <c r="BG780" s="143">
        <f>IF(N780="zákl. přenesená",J780,0)</f>
        <v>0</v>
      </c>
      <c r="BH780" s="143">
        <f>IF(N780="sníž. přenesená",J780,0)</f>
        <v>0</v>
      </c>
      <c r="BI780" s="143">
        <f>IF(N780="nulová",J780,0)</f>
        <v>0</v>
      </c>
      <c r="BJ780" s="17" t="s">
        <v>82</v>
      </c>
      <c r="BK780" s="143">
        <f>ROUND(I780*H780,2)</f>
        <v>0</v>
      </c>
      <c r="BL780" s="17" t="s">
        <v>261</v>
      </c>
      <c r="BM780" s="142" t="s">
        <v>1347</v>
      </c>
    </row>
    <row r="781" spans="2:65" s="1" customFormat="1" ht="24.15" customHeight="1">
      <c r="B781" s="32"/>
      <c r="C781" s="131" t="s">
        <v>1348</v>
      </c>
      <c r="D781" s="131" t="s">
        <v>167</v>
      </c>
      <c r="E781" s="132" t="s">
        <v>1349</v>
      </c>
      <c r="F781" s="133" t="s">
        <v>1350</v>
      </c>
      <c r="G781" s="134" t="s">
        <v>170</v>
      </c>
      <c r="H781" s="135">
        <v>8.3699999999999992</v>
      </c>
      <c r="I781" s="136"/>
      <c r="J781" s="137">
        <f>ROUND(I781*H781,2)</f>
        <v>0</v>
      </c>
      <c r="K781" s="133" t="s">
        <v>19</v>
      </c>
      <c r="L781" s="32"/>
      <c r="M781" s="138" t="s">
        <v>19</v>
      </c>
      <c r="N781" s="139" t="s">
        <v>45</v>
      </c>
      <c r="P781" s="140">
        <f>O781*H781</f>
        <v>0</v>
      </c>
      <c r="Q781" s="140">
        <v>5.3699999999999998E-3</v>
      </c>
      <c r="R781" s="140">
        <f>Q781*H781</f>
        <v>4.4946899999999991E-2</v>
      </c>
      <c r="S781" s="140">
        <v>0</v>
      </c>
      <c r="T781" s="141">
        <f>S781*H781</f>
        <v>0</v>
      </c>
      <c r="AR781" s="142" t="s">
        <v>261</v>
      </c>
      <c r="AT781" s="142" t="s">
        <v>167</v>
      </c>
      <c r="AU781" s="142" t="s">
        <v>84</v>
      </c>
      <c r="AY781" s="17" t="s">
        <v>165</v>
      </c>
      <c r="BE781" s="143">
        <f>IF(N781="základní",J781,0)</f>
        <v>0</v>
      </c>
      <c r="BF781" s="143">
        <f>IF(N781="snížená",J781,0)</f>
        <v>0</v>
      </c>
      <c r="BG781" s="143">
        <f>IF(N781="zákl. přenesená",J781,0)</f>
        <v>0</v>
      </c>
      <c r="BH781" s="143">
        <f>IF(N781="sníž. přenesená",J781,0)</f>
        <v>0</v>
      </c>
      <c r="BI781" s="143">
        <f>IF(N781="nulová",J781,0)</f>
        <v>0</v>
      </c>
      <c r="BJ781" s="17" t="s">
        <v>82</v>
      </c>
      <c r="BK781" s="143">
        <f>ROUND(I781*H781,2)</f>
        <v>0</v>
      </c>
      <c r="BL781" s="17" t="s">
        <v>261</v>
      </c>
      <c r="BM781" s="142" t="s">
        <v>1351</v>
      </c>
    </row>
    <row r="782" spans="2:65" s="12" customFormat="1" ht="10.199999999999999">
      <c r="B782" s="148"/>
      <c r="D782" s="149" t="s">
        <v>176</v>
      </c>
      <c r="E782" s="150" t="s">
        <v>19</v>
      </c>
      <c r="F782" s="151" t="s">
        <v>1352</v>
      </c>
      <c r="H782" s="152">
        <v>8.3699999999999992</v>
      </c>
      <c r="I782" s="153"/>
      <c r="L782" s="148"/>
      <c r="M782" s="154"/>
      <c r="T782" s="155"/>
      <c r="AT782" s="150" t="s">
        <v>176</v>
      </c>
      <c r="AU782" s="150" t="s">
        <v>84</v>
      </c>
      <c r="AV782" s="12" t="s">
        <v>84</v>
      </c>
      <c r="AW782" s="12" t="s">
        <v>35</v>
      </c>
      <c r="AX782" s="12" t="s">
        <v>82</v>
      </c>
      <c r="AY782" s="150" t="s">
        <v>165</v>
      </c>
    </row>
    <row r="783" spans="2:65" s="1" customFormat="1" ht="24.15" customHeight="1">
      <c r="B783" s="32"/>
      <c r="C783" s="131" t="s">
        <v>1353</v>
      </c>
      <c r="D783" s="131" t="s">
        <v>167</v>
      </c>
      <c r="E783" s="132" t="s">
        <v>1354</v>
      </c>
      <c r="F783" s="133" t="s">
        <v>1355</v>
      </c>
      <c r="G783" s="134" t="s">
        <v>351</v>
      </c>
      <c r="H783" s="135">
        <v>3.8</v>
      </c>
      <c r="I783" s="136"/>
      <c r="J783" s="137">
        <f>ROUND(I783*H783,2)</f>
        <v>0</v>
      </c>
      <c r="K783" s="133" t="s">
        <v>19</v>
      </c>
      <c r="L783" s="32"/>
      <c r="M783" s="138" t="s">
        <v>19</v>
      </c>
      <c r="N783" s="139" t="s">
        <v>45</v>
      </c>
      <c r="P783" s="140">
        <f>O783*H783</f>
        <v>0</v>
      </c>
      <c r="Q783" s="140">
        <v>2.0100000000000001E-3</v>
      </c>
      <c r="R783" s="140">
        <f>Q783*H783</f>
        <v>7.6379999999999998E-3</v>
      </c>
      <c r="S783" s="140">
        <v>0</v>
      </c>
      <c r="T783" s="141">
        <f>S783*H783</f>
        <v>0</v>
      </c>
      <c r="AR783" s="142" t="s">
        <v>261</v>
      </c>
      <c r="AT783" s="142" t="s">
        <v>167</v>
      </c>
      <c r="AU783" s="142" t="s">
        <v>84</v>
      </c>
      <c r="AY783" s="17" t="s">
        <v>165</v>
      </c>
      <c r="BE783" s="143">
        <f>IF(N783="základní",J783,0)</f>
        <v>0</v>
      </c>
      <c r="BF783" s="143">
        <f>IF(N783="snížená",J783,0)</f>
        <v>0</v>
      </c>
      <c r="BG783" s="143">
        <f>IF(N783="zákl. přenesená",J783,0)</f>
        <v>0</v>
      </c>
      <c r="BH783" s="143">
        <f>IF(N783="sníž. přenesená",J783,0)</f>
        <v>0</v>
      </c>
      <c r="BI783" s="143">
        <f>IF(N783="nulová",J783,0)</f>
        <v>0</v>
      </c>
      <c r="BJ783" s="17" t="s">
        <v>82</v>
      </c>
      <c r="BK783" s="143">
        <f>ROUND(I783*H783,2)</f>
        <v>0</v>
      </c>
      <c r="BL783" s="17" t="s">
        <v>261</v>
      </c>
      <c r="BM783" s="142" t="s">
        <v>1356</v>
      </c>
    </row>
    <row r="784" spans="2:65" s="1" customFormat="1" ht="101.25" customHeight="1">
      <c r="B784" s="32"/>
      <c r="C784" s="131" t="s">
        <v>1357</v>
      </c>
      <c r="D784" s="131" t="s">
        <v>167</v>
      </c>
      <c r="E784" s="132" t="s">
        <v>1358</v>
      </c>
      <c r="F784" s="133" t="s">
        <v>1359</v>
      </c>
      <c r="G784" s="134" t="s">
        <v>264</v>
      </c>
      <c r="H784" s="135">
        <v>4</v>
      </c>
      <c r="I784" s="136"/>
      <c r="J784" s="137">
        <f>ROUND(I784*H784,2)</f>
        <v>0</v>
      </c>
      <c r="K784" s="133" t="s">
        <v>19</v>
      </c>
      <c r="L784" s="32"/>
      <c r="M784" s="138" t="s">
        <v>19</v>
      </c>
      <c r="N784" s="139" t="s">
        <v>45</v>
      </c>
      <c r="P784" s="140">
        <f>O784*H784</f>
        <v>0</v>
      </c>
      <c r="Q784" s="140">
        <v>7.3400000000000002E-3</v>
      </c>
      <c r="R784" s="140">
        <f>Q784*H784</f>
        <v>2.9360000000000001E-2</v>
      </c>
      <c r="S784" s="140">
        <v>0</v>
      </c>
      <c r="T784" s="141">
        <f>S784*H784</f>
        <v>0</v>
      </c>
      <c r="AR784" s="142" t="s">
        <v>261</v>
      </c>
      <c r="AT784" s="142" t="s">
        <v>167</v>
      </c>
      <c r="AU784" s="142" t="s">
        <v>84</v>
      </c>
      <c r="AY784" s="17" t="s">
        <v>165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7" t="s">
        <v>82</v>
      </c>
      <c r="BK784" s="143">
        <f>ROUND(I784*H784,2)</f>
        <v>0</v>
      </c>
      <c r="BL784" s="17" t="s">
        <v>261</v>
      </c>
      <c r="BM784" s="142" t="s">
        <v>1360</v>
      </c>
    </row>
    <row r="785" spans="2:65" s="1" customFormat="1" ht="16.5" customHeight="1">
      <c r="B785" s="32"/>
      <c r="C785" s="131" t="s">
        <v>1361</v>
      </c>
      <c r="D785" s="131" t="s">
        <v>167</v>
      </c>
      <c r="E785" s="132" t="s">
        <v>1362</v>
      </c>
      <c r="F785" s="133" t="s">
        <v>1363</v>
      </c>
      <c r="G785" s="134" t="s">
        <v>351</v>
      </c>
      <c r="H785" s="135">
        <v>4.2</v>
      </c>
      <c r="I785" s="136"/>
      <c r="J785" s="137">
        <f>ROUND(I785*H785,2)</f>
        <v>0</v>
      </c>
      <c r="K785" s="133" t="s">
        <v>19</v>
      </c>
      <c r="L785" s="32"/>
      <c r="M785" s="138" t="s">
        <v>19</v>
      </c>
      <c r="N785" s="139" t="s">
        <v>45</v>
      </c>
      <c r="P785" s="140">
        <f>O785*H785</f>
        <v>0</v>
      </c>
      <c r="Q785" s="140">
        <v>8.9999999999999998E-4</v>
      </c>
      <c r="R785" s="140">
        <f>Q785*H785</f>
        <v>3.7799999999999999E-3</v>
      </c>
      <c r="S785" s="140">
        <v>0</v>
      </c>
      <c r="T785" s="141">
        <f>S785*H785</f>
        <v>0</v>
      </c>
      <c r="AR785" s="142" t="s">
        <v>261</v>
      </c>
      <c r="AT785" s="142" t="s">
        <v>167</v>
      </c>
      <c r="AU785" s="142" t="s">
        <v>84</v>
      </c>
      <c r="AY785" s="17" t="s">
        <v>165</v>
      </c>
      <c r="BE785" s="143">
        <f>IF(N785="základní",J785,0)</f>
        <v>0</v>
      </c>
      <c r="BF785" s="143">
        <f>IF(N785="snížená",J785,0)</f>
        <v>0</v>
      </c>
      <c r="BG785" s="143">
        <f>IF(N785="zákl. přenesená",J785,0)</f>
        <v>0</v>
      </c>
      <c r="BH785" s="143">
        <f>IF(N785="sníž. přenesená",J785,0)</f>
        <v>0</v>
      </c>
      <c r="BI785" s="143">
        <f>IF(N785="nulová",J785,0)</f>
        <v>0</v>
      </c>
      <c r="BJ785" s="17" t="s">
        <v>82</v>
      </c>
      <c r="BK785" s="143">
        <f>ROUND(I785*H785,2)</f>
        <v>0</v>
      </c>
      <c r="BL785" s="17" t="s">
        <v>261</v>
      </c>
      <c r="BM785" s="142" t="s">
        <v>1364</v>
      </c>
    </row>
    <row r="786" spans="2:65" s="1" customFormat="1" ht="16.5" customHeight="1">
      <c r="B786" s="32"/>
      <c r="C786" s="131" t="s">
        <v>1365</v>
      </c>
      <c r="D786" s="131" t="s">
        <v>167</v>
      </c>
      <c r="E786" s="132" t="s">
        <v>1366</v>
      </c>
      <c r="F786" s="133" t="s">
        <v>1367</v>
      </c>
      <c r="G786" s="134" t="s">
        <v>264</v>
      </c>
      <c r="H786" s="135">
        <v>2</v>
      </c>
      <c r="I786" s="136"/>
      <c r="J786" s="137">
        <f>ROUND(I786*H786,2)</f>
        <v>0</v>
      </c>
      <c r="K786" s="133" t="s">
        <v>171</v>
      </c>
      <c r="L786" s="32"/>
      <c r="M786" s="138" t="s">
        <v>19</v>
      </c>
      <c r="N786" s="139" t="s">
        <v>45</v>
      </c>
      <c r="P786" s="140">
        <f>O786*H786</f>
        <v>0</v>
      </c>
      <c r="Q786" s="140">
        <v>1.6000000000000001E-4</v>
      </c>
      <c r="R786" s="140">
        <f>Q786*H786</f>
        <v>3.2000000000000003E-4</v>
      </c>
      <c r="S786" s="140">
        <v>0</v>
      </c>
      <c r="T786" s="141">
        <f>S786*H786</f>
        <v>0</v>
      </c>
      <c r="AR786" s="142" t="s">
        <v>261</v>
      </c>
      <c r="AT786" s="142" t="s">
        <v>167</v>
      </c>
      <c r="AU786" s="142" t="s">
        <v>84</v>
      </c>
      <c r="AY786" s="17" t="s">
        <v>165</v>
      </c>
      <c r="BE786" s="143">
        <f>IF(N786="základní",J786,0)</f>
        <v>0</v>
      </c>
      <c r="BF786" s="143">
        <f>IF(N786="snížená",J786,0)</f>
        <v>0</v>
      </c>
      <c r="BG786" s="143">
        <f>IF(N786="zákl. přenesená",J786,0)</f>
        <v>0</v>
      </c>
      <c r="BH786" s="143">
        <f>IF(N786="sníž. přenesená",J786,0)</f>
        <v>0</v>
      </c>
      <c r="BI786" s="143">
        <f>IF(N786="nulová",J786,0)</f>
        <v>0</v>
      </c>
      <c r="BJ786" s="17" t="s">
        <v>82</v>
      </c>
      <c r="BK786" s="143">
        <f>ROUND(I786*H786,2)</f>
        <v>0</v>
      </c>
      <c r="BL786" s="17" t="s">
        <v>261</v>
      </c>
      <c r="BM786" s="142" t="s">
        <v>1368</v>
      </c>
    </row>
    <row r="787" spans="2:65" s="1" customFormat="1" ht="10.199999999999999">
      <c r="B787" s="32"/>
      <c r="D787" s="144" t="s">
        <v>174</v>
      </c>
      <c r="F787" s="145" t="s">
        <v>1369</v>
      </c>
      <c r="I787" s="146"/>
      <c r="L787" s="32"/>
      <c r="M787" s="147"/>
      <c r="T787" s="53"/>
      <c r="AT787" s="17" t="s">
        <v>174</v>
      </c>
      <c r="AU787" s="17" t="s">
        <v>84</v>
      </c>
    </row>
    <row r="788" spans="2:65" s="1" customFormat="1" ht="16.5" customHeight="1">
      <c r="B788" s="32"/>
      <c r="C788" s="131" t="s">
        <v>1370</v>
      </c>
      <c r="D788" s="131" t="s">
        <v>167</v>
      </c>
      <c r="E788" s="132" t="s">
        <v>1371</v>
      </c>
      <c r="F788" s="133" t="s">
        <v>1372</v>
      </c>
      <c r="G788" s="134" t="s">
        <v>351</v>
      </c>
      <c r="H788" s="135">
        <v>1.6</v>
      </c>
      <c r="I788" s="136"/>
      <c r="J788" s="137">
        <f>ROUND(I788*H788,2)</f>
        <v>0</v>
      </c>
      <c r="K788" s="133" t="s">
        <v>19</v>
      </c>
      <c r="L788" s="32"/>
      <c r="M788" s="138" t="s">
        <v>19</v>
      </c>
      <c r="N788" s="139" t="s">
        <v>45</v>
      </c>
      <c r="P788" s="140">
        <f>O788*H788</f>
        <v>0</v>
      </c>
      <c r="Q788" s="140">
        <v>1.0300000000000001E-3</v>
      </c>
      <c r="R788" s="140">
        <f>Q788*H788</f>
        <v>1.6480000000000002E-3</v>
      </c>
      <c r="S788" s="140">
        <v>0</v>
      </c>
      <c r="T788" s="141">
        <f>S788*H788</f>
        <v>0</v>
      </c>
      <c r="AR788" s="142" t="s">
        <v>261</v>
      </c>
      <c r="AT788" s="142" t="s">
        <v>167</v>
      </c>
      <c r="AU788" s="142" t="s">
        <v>84</v>
      </c>
      <c r="AY788" s="17" t="s">
        <v>165</v>
      </c>
      <c r="BE788" s="143">
        <f>IF(N788="základní",J788,0)</f>
        <v>0</v>
      </c>
      <c r="BF788" s="143">
        <f>IF(N788="snížená",J788,0)</f>
        <v>0</v>
      </c>
      <c r="BG788" s="143">
        <f>IF(N788="zákl. přenesená",J788,0)</f>
        <v>0</v>
      </c>
      <c r="BH788" s="143">
        <f>IF(N788="sníž. přenesená",J788,0)</f>
        <v>0</v>
      </c>
      <c r="BI788" s="143">
        <f>IF(N788="nulová",J788,0)</f>
        <v>0</v>
      </c>
      <c r="BJ788" s="17" t="s">
        <v>82</v>
      </c>
      <c r="BK788" s="143">
        <f>ROUND(I788*H788,2)</f>
        <v>0</v>
      </c>
      <c r="BL788" s="17" t="s">
        <v>261</v>
      </c>
      <c r="BM788" s="142" t="s">
        <v>1373</v>
      </c>
    </row>
    <row r="789" spans="2:65" s="1" customFormat="1" ht="24.15" customHeight="1">
      <c r="B789" s="32"/>
      <c r="C789" s="131" t="s">
        <v>1374</v>
      </c>
      <c r="D789" s="131" t="s">
        <v>167</v>
      </c>
      <c r="E789" s="132" t="s">
        <v>1375</v>
      </c>
      <c r="F789" s="133" t="s">
        <v>1376</v>
      </c>
      <c r="G789" s="134" t="s">
        <v>264</v>
      </c>
      <c r="H789" s="135">
        <v>6</v>
      </c>
      <c r="I789" s="136"/>
      <c r="J789" s="137">
        <f>ROUND(I789*H789,2)</f>
        <v>0</v>
      </c>
      <c r="K789" s="133" t="s">
        <v>19</v>
      </c>
      <c r="L789" s="32"/>
      <c r="M789" s="138" t="s">
        <v>19</v>
      </c>
      <c r="N789" s="139" t="s">
        <v>45</v>
      </c>
      <c r="P789" s="140">
        <f>O789*H789</f>
        <v>0</v>
      </c>
      <c r="Q789" s="140">
        <v>4.8000000000000001E-4</v>
      </c>
      <c r="R789" s="140">
        <f>Q789*H789</f>
        <v>2.8800000000000002E-3</v>
      </c>
      <c r="S789" s="140">
        <v>0</v>
      </c>
      <c r="T789" s="141">
        <f>S789*H789</f>
        <v>0</v>
      </c>
      <c r="AR789" s="142" t="s">
        <v>261</v>
      </c>
      <c r="AT789" s="142" t="s">
        <v>167</v>
      </c>
      <c r="AU789" s="142" t="s">
        <v>84</v>
      </c>
      <c r="AY789" s="17" t="s">
        <v>165</v>
      </c>
      <c r="BE789" s="143">
        <f>IF(N789="základní",J789,0)</f>
        <v>0</v>
      </c>
      <c r="BF789" s="143">
        <f>IF(N789="snížená",J789,0)</f>
        <v>0</v>
      </c>
      <c r="BG789" s="143">
        <f>IF(N789="zákl. přenesená",J789,0)</f>
        <v>0</v>
      </c>
      <c r="BH789" s="143">
        <f>IF(N789="sníž. přenesená",J789,0)</f>
        <v>0</v>
      </c>
      <c r="BI789" s="143">
        <f>IF(N789="nulová",J789,0)</f>
        <v>0</v>
      </c>
      <c r="BJ789" s="17" t="s">
        <v>82</v>
      </c>
      <c r="BK789" s="143">
        <f>ROUND(I789*H789,2)</f>
        <v>0</v>
      </c>
      <c r="BL789" s="17" t="s">
        <v>261</v>
      </c>
      <c r="BM789" s="142" t="s">
        <v>1377</v>
      </c>
    </row>
    <row r="790" spans="2:65" s="1" customFormat="1" ht="76.349999999999994" customHeight="1">
      <c r="B790" s="32"/>
      <c r="C790" s="131" t="s">
        <v>1378</v>
      </c>
      <c r="D790" s="131" t="s">
        <v>167</v>
      </c>
      <c r="E790" s="132" t="s">
        <v>1379</v>
      </c>
      <c r="F790" s="133" t="s">
        <v>1380</v>
      </c>
      <c r="G790" s="134" t="s">
        <v>351</v>
      </c>
      <c r="H790" s="135">
        <v>87</v>
      </c>
      <c r="I790" s="136"/>
      <c r="J790" s="137">
        <f>ROUND(I790*H790,2)</f>
        <v>0</v>
      </c>
      <c r="K790" s="133" t="s">
        <v>19</v>
      </c>
      <c r="L790" s="32"/>
      <c r="M790" s="138" t="s">
        <v>19</v>
      </c>
      <c r="N790" s="139" t="s">
        <v>45</v>
      </c>
      <c r="P790" s="140">
        <f>O790*H790</f>
        <v>0</v>
      </c>
      <c r="Q790" s="140">
        <v>6.9899999999999997E-3</v>
      </c>
      <c r="R790" s="140">
        <f>Q790*H790</f>
        <v>0.60812999999999995</v>
      </c>
      <c r="S790" s="140">
        <v>0</v>
      </c>
      <c r="T790" s="141">
        <f>S790*H790</f>
        <v>0</v>
      </c>
      <c r="AR790" s="142" t="s">
        <v>261</v>
      </c>
      <c r="AT790" s="142" t="s">
        <v>167</v>
      </c>
      <c r="AU790" s="142" t="s">
        <v>84</v>
      </c>
      <c r="AY790" s="17" t="s">
        <v>165</v>
      </c>
      <c r="BE790" s="143">
        <f>IF(N790="základní",J790,0)</f>
        <v>0</v>
      </c>
      <c r="BF790" s="143">
        <f>IF(N790="snížená",J790,0)</f>
        <v>0</v>
      </c>
      <c r="BG790" s="143">
        <f>IF(N790="zákl. přenesená",J790,0)</f>
        <v>0</v>
      </c>
      <c r="BH790" s="143">
        <f>IF(N790="sníž. přenesená",J790,0)</f>
        <v>0</v>
      </c>
      <c r="BI790" s="143">
        <f>IF(N790="nulová",J790,0)</f>
        <v>0</v>
      </c>
      <c r="BJ790" s="17" t="s">
        <v>82</v>
      </c>
      <c r="BK790" s="143">
        <f>ROUND(I790*H790,2)</f>
        <v>0</v>
      </c>
      <c r="BL790" s="17" t="s">
        <v>261</v>
      </c>
      <c r="BM790" s="142" t="s">
        <v>1381</v>
      </c>
    </row>
    <row r="791" spans="2:65" s="1" customFormat="1" ht="24.15" customHeight="1">
      <c r="B791" s="32"/>
      <c r="C791" s="131" t="s">
        <v>1382</v>
      </c>
      <c r="D791" s="131" t="s">
        <v>167</v>
      </c>
      <c r="E791" s="132" t="s">
        <v>1383</v>
      </c>
      <c r="F791" s="133" t="s">
        <v>1384</v>
      </c>
      <c r="G791" s="134" t="s">
        <v>351</v>
      </c>
      <c r="H791" s="135">
        <v>6</v>
      </c>
      <c r="I791" s="136"/>
      <c r="J791" s="137">
        <f>ROUND(I791*H791,2)</f>
        <v>0</v>
      </c>
      <c r="K791" s="133" t="s">
        <v>19</v>
      </c>
      <c r="L791" s="32"/>
      <c r="M791" s="138" t="s">
        <v>19</v>
      </c>
      <c r="N791" s="139" t="s">
        <v>45</v>
      </c>
      <c r="P791" s="140">
        <f>O791*H791</f>
        <v>0</v>
      </c>
      <c r="Q791" s="140">
        <v>2.2300000000000002E-3</v>
      </c>
      <c r="R791" s="140">
        <f>Q791*H791</f>
        <v>1.3380000000000001E-2</v>
      </c>
      <c r="S791" s="140">
        <v>0</v>
      </c>
      <c r="T791" s="141">
        <f>S791*H791</f>
        <v>0</v>
      </c>
      <c r="AR791" s="142" t="s">
        <v>261</v>
      </c>
      <c r="AT791" s="142" t="s">
        <v>167</v>
      </c>
      <c r="AU791" s="142" t="s">
        <v>84</v>
      </c>
      <c r="AY791" s="17" t="s">
        <v>165</v>
      </c>
      <c r="BE791" s="143">
        <f>IF(N791="základní",J791,0)</f>
        <v>0</v>
      </c>
      <c r="BF791" s="143">
        <f>IF(N791="snížená",J791,0)</f>
        <v>0</v>
      </c>
      <c r="BG791" s="143">
        <f>IF(N791="zákl. přenesená",J791,0)</f>
        <v>0</v>
      </c>
      <c r="BH791" s="143">
        <f>IF(N791="sníž. přenesená",J791,0)</f>
        <v>0</v>
      </c>
      <c r="BI791" s="143">
        <f>IF(N791="nulová",J791,0)</f>
        <v>0</v>
      </c>
      <c r="BJ791" s="17" t="s">
        <v>82</v>
      </c>
      <c r="BK791" s="143">
        <f>ROUND(I791*H791,2)</f>
        <v>0</v>
      </c>
      <c r="BL791" s="17" t="s">
        <v>261</v>
      </c>
      <c r="BM791" s="142" t="s">
        <v>1385</v>
      </c>
    </row>
    <row r="792" spans="2:65" s="1" customFormat="1" ht="33" customHeight="1">
      <c r="B792" s="32"/>
      <c r="C792" s="131" t="s">
        <v>1386</v>
      </c>
      <c r="D792" s="131" t="s">
        <v>167</v>
      </c>
      <c r="E792" s="132" t="s">
        <v>1387</v>
      </c>
      <c r="F792" s="133" t="s">
        <v>1388</v>
      </c>
      <c r="G792" s="134" t="s">
        <v>202</v>
      </c>
      <c r="H792" s="135">
        <v>4.3879999999999999</v>
      </c>
      <c r="I792" s="136"/>
      <c r="J792" s="137">
        <f>ROUND(I792*H792,2)</f>
        <v>0</v>
      </c>
      <c r="K792" s="133" t="s">
        <v>171</v>
      </c>
      <c r="L792" s="32"/>
      <c r="M792" s="138" t="s">
        <v>19</v>
      </c>
      <c r="N792" s="139" t="s">
        <v>45</v>
      </c>
      <c r="P792" s="140">
        <f>O792*H792</f>
        <v>0</v>
      </c>
      <c r="Q792" s="140">
        <v>0</v>
      </c>
      <c r="R792" s="140">
        <f>Q792*H792</f>
        <v>0</v>
      </c>
      <c r="S792" s="140">
        <v>0</v>
      </c>
      <c r="T792" s="141">
        <f>S792*H792</f>
        <v>0</v>
      </c>
      <c r="AR792" s="142" t="s">
        <v>261</v>
      </c>
      <c r="AT792" s="142" t="s">
        <v>167</v>
      </c>
      <c r="AU792" s="142" t="s">
        <v>84</v>
      </c>
      <c r="AY792" s="17" t="s">
        <v>165</v>
      </c>
      <c r="BE792" s="143">
        <f>IF(N792="základní",J792,0)</f>
        <v>0</v>
      </c>
      <c r="BF792" s="143">
        <f>IF(N792="snížená",J792,0)</f>
        <v>0</v>
      </c>
      <c r="BG792" s="143">
        <f>IF(N792="zákl. přenesená",J792,0)</f>
        <v>0</v>
      </c>
      <c r="BH792" s="143">
        <f>IF(N792="sníž. přenesená",J792,0)</f>
        <v>0</v>
      </c>
      <c r="BI792" s="143">
        <f>IF(N792="nulová",J792,0)</f>
        <v>0</v>
      </c>
      <c r="BJ792" s="17" t="s">
        <v>82</v>
      </c>
      <c r="BK792" s="143">
        <f>ROUND(I792*H792,2)</f>
        <v>0</v>
      </c>
      <c r="BL792" s="17" t="s">
        <v>261</v>
      </c>
      <c r="BM792" s="142" t="s">
        <v>1389</v>
      </c>
    </row>
    <row r="793" spans="2:65" s="1" customFormat="1" ht="10.199999999999999">
      <c r="B793" s="32"/>
      <c r="D793" s="144" t="s">
        <v>174</v>
      </c>
      <c r="F793" s="145" t="s">
        <v>1390</v>
      </c>
      <c r="I793" s="146"/>
      <c r="L793" s="32"/>
      <c r="M793" s="147"/>
      <c r="T793" s="53"/>
      <c r="AT793" s="17" t="s">
        <v>174</v>
      </c>
      <c r="AU793" s="17" t="s">
        <v>84</v>
      </c>
    </row>
    <row r="794" spans="2:65" s="11" customFormat="1" ht="22.8" customHeight="1">
      <c r="B794" s="119"/>
      <c r="D794" s="120" t="s">
        <v>73</v>
      </c>
      <c r="E794" s="129" t="s">
        <v>1391</v>
      </c>
      <c r="F794" s="129" t="s">
        <v>1392</v>
      </c>
      <c r="I794" s="122"/>
      <c r="J794" s="130">
        <f>BK794</f>
        <v>0</v>
      </c>
      <c r="L794" s="119"/>
      <c r="M794" s="124"/>
      <c r="P794" s="125">
        <f>SUM(P795:P806)</f>
        <v>0</v>
      </c>
      <c r="R794" s="125">
        <f>SUM(R795:R806)</f>
        <v>4.5798368000000007</v>
      </c>
      <c r="T794" s="126">
        <f>SUM(T795:T806)</f>
        <v>0</v>
      </c>
      <c r="AR794" s="120" t="s">
        <v>84</v>
      </c>
      <c r="AT794" s="127" t="s">
        <v>73</v>
      </c>
      <c r="AU794" s="127" t="s">
        <v>82</v>
      </c>
      <c r="AY794" s="120" t="s">
        <v>165</v>
      </c>
      <c r="BK794" s="128">
        <f>SUM(BK795:BK806)</f>
        <v>0</v>
      </c>
    </row>
    <row r="795" spans="2:65" s="1" customFormat="1" ht="16.5" customHeight="1">
      <c r="B795" s="32"/>
      <c r="C795" s="131" t="s">
        <v>1393</v>
      </c>
      <c r="D795" s="131" t="s">
        <v>167</v>
      </c>
      <c r="E795" s="132" t="s">
        <v>1394</v>
      </c>
      <c r="F795" s="133" t="s">
        <v>1395</v>
      </c>
      <c r="G795" s="134" t="s">
        <v>264</v>
      </c>
      <c r="H795" s="135">
        <v>2</v>
      </c>
      <c r="I795" s="136"/>
      <c r="J795" s="137">
        <f>ROUND(I795*H795,2)</f>
        <v>0</v>
      </c>
      <c r="K795" s="133" t="s">
        <v>19</v>
      </c>
      <c r="L795" s="32"/>
      <c r="M795" s="138" t="s">
        <v>19</v>
      </c>
      <c r="N795" s="139" t="s">
        <v>45</v>
      </c>
      <c r="P795" s="140">
        <f>O795*H795</f>
        <v>0</v>
      </c>
      <c r="Q795" s="140">
        <v>0</v>
      </c>
      <c r="R795" s="140">
        <f>Q795*H795</f>
        <v>0</v>
      </c>
      <c r="S795" s="140">
        <v>0</v>
      </c>
      <c r="T795" s="141">
        <f>S795*H795</f>
        <v>0</v>
      </c>
      <c r="AR795" s="142" t="s">
        <v>261</v>
      </c>
      <c r="AT795" s="142" t="s">
        <v>167</v>
      </c>
      <c r="AU795" s="142" t="s">
        <v>84</v>
      </c>
      <c r="AY795" s="17" t="s">
        <v>165</v>
      </c>
      <c r="BE795" s="143">
        <f>IF(N795="základní",J795,0)</f>
        <v>0</v>
      </c>
      <c r="BF795" s="143">
        <f>IF(N795="snížená",J795,0)</f>
        <v>0</v>
      </c>
      <c r="BG795" s="143">
        <f>IF(N795="zákl. přenesená",J795,0)</f>
        <v>0</v>
      </c>
      <c r="BH795" s="143">
        <f>IF(N795="sníž. přenesená",J795,0)</f>
        <v>0</v>
      </c>
      <c r="BI795" s="143">
        <f>IF(N795="nulová",J795,0)</f>
        <v>0</v>
      </c>
      <c r="BJ795" s="17" t="s">
        <v>82</v>
      </c>
      <c r="BK795" s="143">
        <f>ROUND(I795*H795,2)</f>
        <v>0</v>
      </c>
      <c r="BL795" s="17" t="s">
        <v>261</v>
      </c>
      <c r="BM795" s="142" t="s">
        <v>1396</v>
      </c>
    </row>
    <row r="796" spans="2:65" s="1" customFormat="1" ht="37.799999999999997" customHeight="1">
      <c r="B796" s="32"/>
      <c r="C796" s="131" t="s">
        <v>1397</v>
      </c>
      <c r="D796" s="131" t="s">
        <v>167</v>
      </c>
      <c r="E796" s="132" t="s">
        <v>1398</v>
      </c>
      <c r="F796" s="133" t="s">
        <v>1399</v>
      </c>
      <c r="G796" s="134" t="s">
        <v>264</v>
      </c>
      <c r="H796" s="135">
        <v>2</v>
      </c>
      <c r="I796" s="136"/>
      <c r="J796" s="137">
        <f>ROUND(I796*H796,2)</f>
        <v>0</v>
      </c>
      <c r="K796" s="133" t="s">
        <v>19</v>
      </c>
      <c r="L796" s="32"/>
      <c r="M796" s="138" t="s">
        <v>19</v>
      </c>
      <c r="N796" s="139" t="s">
        <v>45</v>
      </c>
      <c r="P796" s="140">
        <f>O796*H796</f>
        <v>0</v>
      </c>
      <c r="Q796" s="140">
        <v>0</v>
      </c>
      <c r="R796" s="140">
        <f>Q796*H796</f>
        <v>0</v>
      </c>
      <c r="S796" s="140">
        <v>0</v>
      </c>
      <c r="T796" s="141">
        <f>S796*H796</f>
        <v>0</v>
      </c>
      <c r="AR796" s="142" t="s">
        <v>261</v>
      </c>
      <c r="AT796" s="142" t="s">
        <v>167</v>
      </c>
      <c r="AU796" s="142" t="s">
        <v>84</v>
      </c>
      <c r="AY796" s="17" t="s">
        <v>165</v>
      </c>
      <c r="BE796" s="143">
        <f>IF(N796="základní",J796,0)</f>
        <v>0</v>
      </c>
      <c r="BF796" s="143">
        <f>IF(N796="snížená",J796,0)</f>
        <v>0</v>
      </c>
      <c r="BG796" s="143">
        <f>IF(N796="zákl. přenesená",J796,0)</f>
        <v>0</v>
      </c>
      <c r="BH796" s="143">
        <f>IF(N796="sníž. přenesená",J796,0)</f>
        <v>0</v>
      </c>
      <c r="BI796" s="143">
        <f>IF(N796="nulová",J796,0)</f>
        <v>0</v>
      </c>
      <c r="BJ796" s="17" t="s">
        <v>82</v>
      </c>
      <c r="BK796" s="143">
        <f>ROUND(I796*H796,2)</f>
        <v>0</v>
      </c>
      <c r="BL796" s="17" t="s">
        <v>261</v>
      </c>
      <c r="BM796" s="142" t="s">
        <v>1400</v>
      </c>
    </row>
    <row r="797" spans="2:65" s="1" customFormat="1" ht="24.15" customHeight="1">
      <c r="B797" s="32"/>
      <c r="C797" s="131" t="s">
        <v>1401</v>
      </c>
      <c r="D797" s="131" t="s">
        <v>167</v>
      </c>
      <c r="E797" s="132" t="s">
        <v>1402</v>
      </c>
      <c r="F797" s="133" t="s">
        <v>1403</v>
      </c>
      <c r="G797" s="134" t="s">
        <v>170</v>
      </c>
      <c r="H797" s="135">
        <v>337.89</v>
      </c>
      <c r="I797" s="136"/>
      <c r="J797" s="137">
        <f>ROUND(I797*H797,2)</f>
        <v>0</v>
      </c>
      <c r="K797" s="133" t="s">
        <v>171</v>
      </c>
      <c r="L797" s="32"/>
      <c r="M797" s="138" t="s">
        <v>19</v>
      </c>
      <c r="N797" s="139" t="s">
        <v>45</v>
      </c>
      <c r="P797" s="140">
        <f>O797*H797</f>
        <v>0</v>
      </c>
      <c r="Q797" s="140">
        <v>1.2E-4</v>
      </c>
      <c r="R797" s="140">
        <f>Q797*H797</f>
        <v>4.0546800000000001E-2</v>
      </c>
      <c r="S797" s="140">
        <v>0</v>
      </c>
      <c r="T797" s="141">
        <f>S797*H797</f>
        <v>0</v>
      </c>
      <c r="AR797" s="142" t="s">
        <v>261</v>
      </c>
      <c r="AT797" s="142" t="s">
        <v>167</v>
      </c>
      <c r="AU797" s="142" t="s">
        <v>84</v>
      </c>
      <c r="AY797" s="17" t="s">
        <v>165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7" t="s">
        <v>82</v>
      </c>
      <c r="BK797" s="143">
        <f>ROUND(I797*H797,2)</f>
        <v>0</v>
      </c>
      <c r="BL797" s="17" t="s">
        <v>261</v>
      </c>
      <c r="BM797" s="142" t="s">
        <v>1404</v>
      </c>
    </row>
    <row r="798" spans="2:65" s="1" customFormat="1" ht="10.199999999999999">
      <c r="B798" s="32"/>
      <c r="D798" s="144" t="s">
        <v>174</v>
      </c>
      <c r="F798" s="145" t="s">
        <v>1405</v>
      </c>
      <c r="I798" s="146"/>
      <c r="L798" s="32"/>
      <c r="M798" s="147"/>
      <c r="T798" s="53"/>
      <c r="AT798" s="17" t="s">
        <v>174</v>
      </c>
      <c r="AU798" s="17" t="s">
        <v>84</v>
      </c>
    </row>
    <row r="799" spans="2:65" s="12" customFormat="1" ht="10.199999999999999">
      <c r="B799" s="148"/>
      <c r="D799" s="149" t="s">
        <v>176</v>
      </c>
      <c r="E799" s="150" t="s">
        <v>19</v>
      </c>
      <c r="F799" s="151" t="s">
        <v>713</v>
      </c>
      <c r="H799" s="152">
        <v>337.89</v>
      </c>
      <c r="I799" s="153"/>
      <c r="L799" s="148"/>
      <c r="M799" s="154"/>
      <c r="T799" s="155"/>
      <c r="AT799" s="150" t="s">
        <v>176</v>
      </c>
      <c r="AU799" s="150" t="s">
        <v>84</v>
      </c>
      <c r="AV799" s="12" t="s">
        <v>84</v>
      </c>
      <c r="AW799" s="12" t="s">
        <v>35</v>
      </c>
      <c r="AX799" s="12" t="s">
        <v>82</v>
      </c>
      <c r="AY799" s="150" t="s">
        <v>165</v>
      </c>
    </row>
    <row r="800" spans="2:65" s="1" customFormat="1" ht="21.75" customHeight="1">
      <c r="B800" s="32"/>
      <c r="C800" s="163" t="s">
        <v>1406</v>
      </c>
      <c r="D800" s="163" t="s">
        <v>255</v>
      </c>
      <c r="E800" s="164" t="s">
        <v>1407</v>
      </c>
      <c r="F800" s="165" t="s">
        <v>1408</v>
      </c>
      <c r="G800" s="166" t="s">
        <v>264</v>
      </c>
      <c r="H800" s="167">
        <v>3413</v>
      </c>
      <c r="I800" s="168"/>
      <c r="J800" s="169">
        <f>ROUND(I800*H800,2)</f>
        <v>0</v>
      </c>
      <c r="K800" s="165" t="s">
        <v>171</v>
      </c>
      <c r="L800" s="170"/>
      <c r="M800" s="171" t="s">
        <v>19</v>
      </c>
      <c r="N800" s="172" t="s">
        <v>45</v>
      </c>
      <c r="P800" s="140">
        <f>O800*H800</f>
        <v>0</v>
      </c>
      <c r="Q800" s="140">
        <v>1.33E-3</v>
      </c>
      <c r="R800" s="140">
        <f>Q800*H800</f>
        <v>4.5392900000000003</v>
      </c>
      <c r="S800" s="140">
        <v>0</v>
      </c>
      <c r="T800" s="141">
        <f>S800*H800</f>
        <v>0</v>
      </c>
      <c r="AR800" s="142" t="s">
        <v>355</v>
      </c>
      <c r="AT800" s="142" t="s">
        <v>255</v>
      </c>
      <c r="AU800" s="142" t="s">
        <v>84</v>
      </c>
      <c r="AY800" s="17" t="s">
        <v>165</v>
      </c>
      <c r="BE800" s="143">
        <f>IF(N800="základní",J800,0)</f>
        <v>0</v>
      </c>
      <c r="BF800" s="143">
        <f>IF(N800="snížená",J800,0)</f>
        <v>0</v>
      </c>
      <c r="BG800" s="143">
        <f>IF(N800="zákl. přenesená",J800,0)</f>
        <v>0</v>
      </c>
      <c r="BH800" s="143">
        <f>IF(N800="sníž. přenesená",J800,0)</f>
        <v>0</v>
      </c>
      <c r="BI800" s="143">
        <f>IF(N800="nulová",J800,0)</f>
        <v>0</v>
      </c>
      <c r="BJ800" s="17" t="s">
        <v>82</v>
      </c>
      <c r="BK800" s="143">
        <f>ROUND(I800*H800,2)</f>
        <v>0</v>
      </c>
      <c r="BL800" s="17" t="s">
        <v>261</v>
      </c>
      <c r="BM800" s="142" t="s">
        <v>1409</v>
      </c>
    </row>
    <row r="801" spans="2:65" s="12" customFormat="1" ht="10.199999999999999">
      <c r="B801" s="148"/>
      <c r="D801" s="149" t="s">
        <v>176</v>
      </c>
      <c r="F801" s="151" t="s">
        <v>1410</v>
      </c>
      <c r="H801" s="152">
        <v>3413</v>
      </c>
      <c r="I801" s="153"/>
      <c r="L801" s="148"/>
      <c r="M801" s="154"/>
      <c r="T801" s="155"/>
      <c r="AT801" s="150" t="s">
        <v>176</v>
      </c>
      <c r="AU801" s="150" t="s">
        <v>84</v>
      </c>
      <c r="AV801" s="12" t="s">
        <v>84</v>
      </c>
      <c r="AW801" s="12" t="s">
        <v>4</v>
      </c>
      <c r="AX801" s="12" t="s">
        <v>82</v>
      </c>
      <c r="AY801" s="150" t="s">
        <v>165</v>
      </c>
    </row>
    <row r="802" spans="2:65" s="1" customFormat="1" ht="153.44999999999999" customHeight="1">
      <c r="B802" s="32"/>
      <c r="C802" s="131" t="s">
        <v>1411</v>
      </c>
      <c r="D802" s="131" t="s">
        <v>167</v>
      </c>
      <c r="E802" s="132" t="s">
        <v>1412</v>
      </c>
      <c r="F802" s="133" t="s">
        <v>1413</v>
      </c>
      <c r="G802" s="134" t="s">
        <v>264</v>
      </c>
      <c r="H802" s="135">
        <v>140</v>
      </c>
      <c r="I802" s="136"/>
      <c r="J802" s="137">
        <f>ROUND(I802*H802,2)</f>
        <v>0</v>
      </c>
      <c r="K802" s="133" t="s">
        <v>19</v>
      </c>
      <c r="L802" s="32"/>
      <c r="M802" s="138" t="s">
        <v>19</v>
      </c>
      <c r="N802" s="139" t="s">
        <v>45</v>
      </c>
      <c r="P802" s="140">
        <f>O802*H802</f>
        <v>0</v>
      </c>
      <c r="Q802" s="140">
        <v>0</v>
      </c>
      <c r="R802" s="140">
        <f>Q802*H802</f>
        <v>0</v>
      </c>
      <c r="S802" s="140">
        <v>0</v>
      </c>
      <c r="T802" s="141">
        <f>S802*H802</f>
        <v>0</v>
      </c>
      <c r="AR802" s="142" t="s">
        <v>261</v>
      </c>
      <c r="AT802" s="142" t="s">
        <v>167</v>
      </c>
      <c r="AU802" s="142" t="s">
        <v>84</v>
      </c>
      <c r="AY802" s="17" t="s">
        <v>165</v>
      </c>
      <c r="BE802" s="143">
        <f>IF(N802="základní",J802,0)</f>
        <v>0</v>
      </c>
      <c r="BF802" s="143">
        <f>IF(N802="snížená",J802,0)</f>
        <v>0</v>
      </c>
      <c r="BG802" s="143">
        <f>IF(N802="zákl. přenesená",J802,0)</f>
        <v>0</v>
      </c>
      <c r="BH802" s="143">
        <f>IF(N802="sníž. přenesená",J802,0)</f>
        <v>0</v>
      </c>
      <c r="BI802" s="143">
        <f>IF(N802="nulová",J802,0)</f>
        <v>0</v>
      </c>
      <c r="BJ802" s="17" t="s">
        <v>82</v>
      </c>
      <c r="BK802" s="143">
        <f>ROUND(I802*H802,2)</f>
        <v>0</v>
      </c>
      <c r="BL802" s="17" t="s">
        <v>261</v>
      </c>
      <c r="BM802" s="142" t="s">
        <v>1414</v>
      </c>
    </row>
    <row r="803" spans="2:65" s="1" customFormat="1" ht="115.65" customHeight="1">
      <c r="B803" s="32"/>
      <c r="C803" s="131" t="s">
        <v>1415</v>
      </c>
      <c r="D803" s="131" t="s">
        <v>167</v>
      </c>
      <c r="E803" s="132" t="s">
        <v>1416</v>
      </c>
      <c r="F803" s="133" t="s">
        <v>1417</v>
      </c>
      <c r="G803" s="134" t="s">
        <v>264</v>
      </c>
      <c r="H803" s="135">
        <v>2</v>
      </c>
      <c r="I803" s="136"/>
      <c r="J803" s="137">
        <f>ROUND(I803*H803,2)</f>
        <v>0</v>
      </c>
      <c r="K803" s="133" t="s">
        <v>19</v>
      </c>
      <c r="L803" s="32"/>
      <c r="M803" s="138" t="s">
        <v>19</v>
      </c>
      <c r="N803" s="139" t="s">
        <v>45</v>
      </c>
      <c r="P803" s="140">
        <f>O803*H803</f>
        <v>0</v>
      </c>
      <c r="Q803" s="140">
        <v>0</v>
      </c>
      <c r="R803" s="140">
        <f>Q803*H803</f>
        <v>0</v>
      </c>
      <c r="S803" s="140">
        <v>0</v>
      </c>
      <c r="T803" s="141">
        <f>S803*H803</f>
        <v>0</v>
      </c>
      <c r="AR803" s="142" t="s">
        <v>261</v>
      </c>
      <c r="AT803" s="142" t="s">
        <v>167</v>
      </c>
      <c r="AU803" s="142" t="s">
        <v>84</v>
      </c>
      <c r="AY803" s="17" t="s">
        <v>165</v>
      </c>
      <c r="BE803" s="143">
        <f>IF(N803="základní",J803,0)</f>
        <v>0</v>
      </c>
      <c r="BF803" s="143">
        <f>IF(N803="snížená",J803,0)</f>
        <v>0</v>
      </c>
      <c r="BG803" s="143">
        <f>IF(N803="zákl. přenesená",J803,0)</f>
        <v>0</v>
      </c>
      <c r="BH803" s="143">
        <f>IF(N803="sníž. přenesená",J803,0)</f>
        <v>0</v>
      </c>
      <c r="BI803" s="143">
        <f>IF(N803="nulová",J803,0)</f>
        <v>0</v>
      </c>
      <c r="BJ803" s="17" t="s">
        <v>82</v>
      </c>
      <c r="BK803" s="143">
        <f>ROUND(I803*H803,2)</f>
        <v>0</v>
      </c>
      <c r="BL803" s="17" t="s">
        <v>261</v>
      </c>
      <c r="BM803" s="142" t="s">
        <v>1418</v>
      </c>
    </row>
    <row r="804" spans="2:65" s="1" customFormat="1" ht="114.9" customHeight="1">
      <c r="B804" s="32"/>
      <c r="C804" s="131" t="s">
        <v>1419</v>
      </c>
      <c r="D804" s="131" t="s">
        <v>167</v>
      </c>
      <c r="E804" s="132" t="s">
        <v>1420</v>
      </c>
      <c r="F804" s="133" t="s">
        <v>1421</v>
      </c>
      <c r="G804" s="134" t="s">
        <v>264</v>
      </c>
      <c r="H804" s="135">
        <v>2</v>
      </c>
      <c r="I804" s="136"/>
      <c r="J804" s="137">
        <f>ROUND(I804*H804,2)</f>
        <v>0</v>
      </c>
      <c r="K804" s="133" t="s">
        <v>19</v>
      </c>
      <c r="L804" s="32"/>
      <c r="M804" s="138" t="s">
        <v>19</v>
      </c>
      <c r="N804" s="139" t="s">
        <v>45</v>
      </c>
      <c r="P804" s="140">
        <f>O804*H804</f>
        <v>0</v>
      </c>
      <c r="Q804" s="140">
        <v>0</v>
      </c>
      <c r="R804" s="140">
        <f>Q804*H804</f>
        <v>0</v>
      </c>
      <c r="S804" s="140">
        <v>0</v>
      </c>
      <c r="T804" s="141">
        <f>S804*H804</f>
        <v>0</v>
      </c>
      <c r="AR804" s="142" t="s">
        <v>261</v>
      </c>
      <c r="AT804" s="142" t="s">
        <v>167</v>
      </c>
      <c r="AU804" s="142" t="s">
        <v>84</v>
      </c>
      <c r="AY804" s="17" t="s">
        <v>165</v>
      </c>
      <c r="BE804" s="143">
        <f>IF(N804="základní",J804,0)</f>
        <v>0</v>
      </c>
      <c r="BF804" s="143">
        <f>IF(N804="snížená",J804,0)</f>
        <v>0</v>
      </c>
      <c r="BG804" s="143">
        <f>IF(N804="zákl. přenesená",J804,0)</f>
        <v>0</v>
      </c>
      <c r="BH804" s="143">
        <f>IF(N804="sníž. přenesená",J804,0)</f>
        <v>0</v>
      </c>
      <c r="BI804" s="143">
        <f>IF(N804="nulová",J804,0)</f>
        <v>0</v>
      </c>
      <c r="BJ804" s="17" t="s">
        <v>82</v>
      </c>
      <c r="BK804" s="143">
        <f>ROUND(I804*H804,2)</f>
        <v>0</v>
      </c>
      <c r="BL804" s="17" t="s">
        <v>261</v>
      </c>
      <c r="BM804" s="142" t="s">
        <v>1422</v>
      </c>
    </row>
    <row r="805" spans="2:65" s="1" customFormat="1" ht="24.15" customHeight="1">
      <c r="B805" s="32"/>
      <c r="C805" s="131" t="s">
        <v>1423</v>
      </c>
      <c r="D805" s="131" t="s">
        <v>167</v>
      </c>
      <c r="E805" s="132" t="s">
        <v>1424</v>
      </c>
      <c r="F805" s="133" t="s">
        <v>1425</v>
      </c>
      <c r="G805" s="134" t="s">
        <v>202</v>
      </c>
      <c r="H805" s="135">
        <v>4.58</v>
      </c>
      <c r="I805" s="136"/>
      <c r="J805" s="137">
        <f>ROUND(I805*H805,2)</f>
        <v>0</v>
      </c>
      <c r="K805" s="133" t="s">
        <v>171</v>
      </c>
      <c r="L805" s="32"/>
      <c r="M805" s="138" t="s">
        <v>19</v>
      </c>
      <c r="N805" s="139" t="s">
        <v>45</v>
      </c>
      <c r="P805" s="140">
        <f>O805*H805</f>
        <v>0</v>
      </c>
      <c r="Q805" s="140">
        <v>0</v>
      </c>
      <c r="R805" s="140">
        <f>Q805*H805</f>
        <v>0</v>
      </c>
      <c r="S805" s="140">
        <v>0</v>
      </c>
      <c r="T805" s="141">
        <f>S805*H805</f>
        <v>0</v>
      </c>
      <c r="AR805" s="142" t="s">
        <v>261</v>
      </c>
      <c r="AT805" s="142" t="s">
        <v>167</v>
      </c>
      <c r="AU805" s="142" t="s">
        <v>84</v>
      </c>
      <c r="AY805" s="17" t="s">
        <v>165</v>
      </c>
      <c r="BE805" s="143">
        <f>IF(N805="základní",J805,0)</f>
        <v>0</v>
      </c>
      <c r="BF805" s="143">
        <f>IF(N805="snížená",J805,0)</f>
        <v>0</v>
      </c>
      <c r="BG805" s="143">
        <f>IF(N805="zákl. přenesená",J805,0)</f>
        <v>0</v>
      </c>
      <c r="BH805" s="143">
        <f>IF(N805="sníž. přenesená",J805,0)</f>
        <v>0</v>
      </c>
      <c r="BI805" s="143">
        <f>IF(N805="nulová",J805,0)</f>
        <v>0</v>
      </c>
      <c r="BJ805" s="17" t="s">
        <v>82</v>
      </c>
      <c r="BK805" s="143">
        <f>ROUND(I805*H805,2)</f>
        <v>0</v>
      </c>
      <c r="BL805" s="17" t="s">
        <v>261</v>
      </c>
      <c r="BM805" s="142" t="s">
        <v>1426</v>
      </c>
    </row>
    <row r="806" spans="2:65" s="1" customFormat="1" ht="10.199999999999999">
      <c r="B806" s="32"/>
      <c r="D806" s="144" t="s">
        <v>174</v>
      </c>
      <c r="F806" s="145" t="s">
        <v>1427</v>
      </c>
      <c r="I806" s="146"/>
      <c r="L806" s="32"/>
      <c r="M806" s="147"/>
      <c r="T806" s="53"/>
      <c r="AT806" s="17" t="s">
        <v>174</v>
      </c>
      <c r="AU806" s="17" t="s">
        <v>84</v>
      </c>
    </row>
    <row r="807" spans="2:65" s="11" customFormat="1" ht="22.8" customHeight="1">
      <c r="B807" s="119"/>
      <c r="D807" s="120" t="s">
        <v>73</v>
      </c>
      <c r="E807" s="129" t="s">
        <v>1428</v>
      </c>
      <c r="F807" s="129" t="s">
        <v>1429</v>
      </c>
      <c r="I807" s="122"/>
      <c r="J807" s="130">
        <f>BK807</f>
        <v>0</v>
      </c>
      <c r="L807" s="119"/>
      <c r="M807" s="124"/>
      <c r="P807" s="125">
        <f>SUM(P808:P831)</f>
        <v>0</v>
      </c>
      <c r="R807" s="125">
        <f>SUM(R808:R831)</f>
        <v>2.0827300000000002</v>
      </c>
      <c r="T807" s="126">
        <f>SUM(T808:T831)</f>
        <v>0</v>
      </c>
      <c r="AR807" s="120" t="s">
        <v>84</v>
      </c>
      <c r="AT807" s="127" t="s">
        <v>73</v>
      </c>
      <c r="AU807" s="127" t="s">
        <v>82</v>
      </c>
      <c r="AY807" s="120" t="s">
        <v>165</v>
      </c>
      <c r="BK807" s="128">
        <f>SUM(BK808:BK831)</f>
        <v>0</v>
      </c>
    </row>
    <row r="808" spans="2:65" s="1" customFormat="1" ht="24.15" customHeight="1">
      <c r="B808" s="32"/>
      <c r="C808" s="131" t="s">
        <v>1430</v>
      </c>
      <c r="D808" s="131" t="s">
        <v>167</v>
      </c>
      <c r="E808" s="132" t="s">
        <v>1431</v>
      </c>
      <c r="F808" s="133" t="s">
        <v>1432</v>
      </c>
      <c r="G808" s="134" t="s">
        <v>264</v>
      </c>
      <c r="H808" s="135">
        <v>14</v>
      </c>
      <c r="I808" s="136"/>
      <c r="J808" s="137">
        <f>ROUND(I808*H808,2)</f>
        <v>0</v>
      </c>
      <c r="K808" s="133" t="s">
        <v>171</v>
      </c>
      <c r="L808" s="32"/>
      <c r="M808" s="138" t="s">
        <v>19</v>
      </c>
      <c r="N808" s="139" t="s">
        <v>45</v>
      </c>
      <c r="P808" s="140">
        <f>O808*H808</f>
        <v>0</v>
      </c>
      <c r="Q808" s="140">
        <v>0</v>
      </c>
      <c r="R808" s="140">
        <f>Q808*H808</f>
        <v>0</v>
      </c>
      <c r="S808" s="140">
        <v>0</v>
      </c>
      <c r="T808" s="141">
        <f>S808*H808</f>
        <v>0</v>
      </c>
      <c r="AR808" s="142" t="s">
        <v>261</v>
      </c>
      <c r="AT808" s="142" t="s">
        <v>167</v>
      </c>
      <c r="AU808" s="142" t="s">
        <v>84</v>
      </c>
      <c r="AY808" s="17" t="s">
        <v>165</v>
      </c>
      <c r="BE808" s="143">
        <f>IF(N808="základní",J808,0)</f>
        <v>0</v>
      </c>
      <c r="BF808" s="143">
        <f>IF(N808="snížená",J808,0)</f>
        <v>0</v>
      </c>
      <c r="BG808" s="143">
        <f>IF(N808="zákl. přenesená",J808,0)</f>
        <v>0</v>
      </c>
      <c r="BH808" s="143">
        <f>IF(N808="sníž. přenesená",J808,0)</f>
        <v>0</v>
      </c>
      <c r="BI808" s="143">
        <f>IF(N808="nulová",J808,0)</f>
        <v>0</v>
      </c>
      <c r="BJ808" s="17" t="s">
        <v>82</v>
      </c>
      <c r="BK808" s="143">
        <f>ROUND(I808*H808,2)</f>
        <v>0</v>
      </c>
      <c r="BL808" s="17" t="s">
        <v>261</v>
      </c>
      <c r="BM808" s="142" t="s">
        <v>1433</v>
      </c>
    </row>
    <row r="809" spans="2:65" s="1" customFormat="1" ht="10.199999999999999">
      <c r="B809" s="32"/>
      <c r="D809" s="144" t="s">
        <v>174</v>
      </c>
      <c r="F809" s="145" t="s">
        <v>1434</v>
      </c>
      <c r="I809" s="146"/>
      <c r="L809" s="32"/>
      <c r="M809" s="147"/>
      <c r="T809" s="53"/>
      <c r="AT809" s="17" t="s">
        <v>174</v>
      </c>
      <c r="AU809" s="17" t="s">
        <v>84</v>
      </c>
    </row>
    <row r="810" spans="2:65" s="1" customFormat="1" ht="24.15" customHeight="1">
      <c r="B810" s="32"/>
      <c r="C810" s="163" t="s">
        <v>1435</v>
      </c>
      <c r="D810" s="163" t="s">
        <v>255</v>
      </c>
      <c r="E810" s="164" t="s">
        <v>1436</v>
      </c>
      <c r="F810" s="165" t="s">
        <v>1437</v>
      </c>
      <c r="G810" s="166" t="s">
        <v>264</v>
      </c>
      <c r="H810" s="167">
        <v>2</v>
      </c>
      <c r="I810" s="168"/>
      <c r="J810" s="169">
        <f>ROUND(I810*H810,2)</f>
        <v>0</v>
      </c>
      <c r="K810" s="165" t="s">
        <v>19</v>
      </c>
      <c r="L810" s="170"/>
      <c r="M810" s="171" t="s">
        <v>19</v>
      </c>
      <c r="N810" s="172" t="s">
        <v>45</v>
      </c>
      <c r="P810" s="140">
        <f>O810*H810</f>
        <v>0</v>
      </c>
      <c r="Q810" s="140">
        <v>6.08E-2</v>
      </c>
      <c r="R810" s="140">
        <f>Q810*H810</f>
        <v>0.1216</v>
      </c>
      <c r="S810" s="140">
        <v>0</v>
      </c>
      <c r="T810" s="141">
        <f>S810*H810</f>
        <v>0</v>
      </c>
      <c r="AR810" s="142" t="s">
        <v>355</v>
      </c>
      <c r="AT810" s="142" t="s">
        <v>255</v>
      </c>
      <c r="AU810" s="142" t="s">
        <v>84</v>
      </c>
      <c r="AY810" s="17" t="s">
        <v>165</v>
      </c>
      <c r="BE810" s="143">
        <f>IF(N810="základní",J810,0)</f>
        <v>0</v>
      </c>
      <c r="BF810" s="143">
        <f>IF(N810="snížená",J810,0)</f>
        <v>0</v>
      </c>
      <c r="BG810" s="143">
        <f>IF(N810="zákl. přenesená",J810,0)</f>
        <v>0</v>
      </c>
      <c r="BH810" s="143">
        <f>IF(N810="sníž. přenesená",J810,0)</f>
        <v>0</v>
      </c>
      <c r="BI810" s="143">
        <f>IF(N810="nulová",J810,0)</f>
        <v>0</v>
      </c>
      <c r="BJ810" s="17" t="s">
        <v>82</v>
      </c>
      <c r="BK810" s="143">
        <f>ROUND(I810*H810,2)</f>
        <v>0</v>
      </c>
      <c r="BL810" s="17" t="s">
        <v>261</v>
      </c>
      <c r="BM810" s="142" t="s">
        <v>1438</v>
      </c>
    </row>
    <row r="811" spans="2:65" s="1" customFormat="1" ht="86.4">
      <c r="B811" s="32"/>
      <c r="D811" s="149" t="s">
        <v>1439</v>
      </c>
      <c r="F811" s="179" t="s">
        <v>1440</v>
      </c>
      <c r="I811" s="146"/>
      <c r="L811" s="32"/>
      <c r="M811" s="147"/>
      <c r="T811" s="53"/>
      <c r="AT811" s="17" t="s">
        <v>1439</v>
      </c>
      <c r="AU811" s="17" t="s">
        <v>84</v>
      </c>
    </row>
    <row r="812" spans="2:65" s="1" customFormat="1" ht="21.75" customHeight="1">
      <c r="B812" s="32"/>
      <c r="C812" s="163" t="s">
        <v>1441</v>
      </c>
      <c r="D812" s="163" t="s">
        <v>255</v>
      </c>
      <c r="E812" s="164" t="s">
        <v>1442</v>
      </c>
      <c r="F812" s="165" t="s">
        <v>1443</v>
      </c>
      <c r="G812" s="166" t="s">
        <v>264</v>
      </c>
      <c r="H812" s="167">
        <v>1</v>
      </c>
      <c r="I812" s="168"/>
      <c r="J812" s="169">
        <f>ROUND(I812*H812,2)</f>
        <v>0</v>
      </c>
      <c r="K812" s="165" t="s">
        <v>19</v>
      </c>
      <c r="L812" s="170"/>
      <c r="M812" s="171" t="s">
        <v>19</v>
      </c>
      <c r="N812" s="172" t="s">
        <v>45</v>
      </c>
      <c r="P812" s="140">
        <f>O812*H812</f>
        <v>0</v>
      </c>
      <c r="Q812" s="140">
        <v>6.08E-2</v>
      </c>
      <c r="R812" s="140">
        <f>Q812*H812</f>
        <v>6.08E-2</v>
      </c>
      <c r="S812" s="140">
        <v>0</v>
      </c>
      <c r="T812" s="141">
        <f>S812*H812</f>
        <v>0</v>
      </c>
      <c r="AR812" s="142" t="s">
        <v>355</v>
      </c>
      <c r="AT812" s="142" t="s">
        <v>255</v>
      </c>
      <c r="AU812" s="142" t="s">
        <v>84</v>
      </c>
      <c r="AY812" s="17" t="s">
        <v>165</v>
      </c>
      <c r="BE812" s="143">
        <f>IF(N812="základní",J812,0)</f>
        <v>0</v>
      </c>
      <c r="BF812" s="143">
        <f>IF(N812="snížená",J812,0)</f>
        <v>0</v>
      </c>
      <c r="BG812" s="143">
        <f>IF(N812="zákl. přenesená",J812,0)</f>
        <v>0</v>
      </c>
      <c r="BH812" s="143">
        <f>IF(N812="sníž. přenesená",J812,0)</f>
        <v>0</v>
      </c>
      <c r="BI812" s="143">
        <f>IF(N812="nulová",J812,0)</f>
        <v>0</v>
      </c>
      <c r="BJ812" s="17" t="s">
        <v>82</v>
      </c>
      <c r="BK812" s="143">
        <f>ROUND(I812*H812,2)</f>
        <v>0</v>
      </c>
      <c r="BL812" s="17" t="s">
        <v>261</v>
      </c>
      <c r="BM812" s="142" t="s">
        <v>1444</v>
      </c>
    </row>
    <row r="813" spans="2:65" s="1" customFormat="1" ht="86.4">
      <c r="B813" s="32"/>
      <c r="D813" s="149" t="s">
        <v>1439</v>
      </c>
      <c r="F813" s="179" t="s">
        <v>1445</v>
      </c>
      <c r="I813" s="146"/>
      <c r="L813" s="32"/>
      <c r="M813" s="147"/>
      <c r="T813" s="53"/>
      <c r="AT813" s="17" t="s">
        <v>1439</v>
      </c>
      <c r="AU813" s="17" t="s">
        <v>84</v>
      </c>
    </row>
    <row r="814" spans="2:65" s="1" customFormat="1" ht="21.75" customHeight="1">
      <c r="B814" s="32"/>
      <c r="C814" s="163" t="s">
        <v>1446</v>
      </c>
      <c r="D814" s="163" t="s">
        <v>255</v>
      </c>
      <c r="E814" s="164" t="s">
        <v>1447</v>
      </c>
      <c r="F814" s="165" t="s">
        <v>1443</v>
      </c>
      <c r="G814" s="166" t="s">
        <v>264</v>
      </c>
      <c r="H814" s="167">
        <v>4</v>
      </c>
      <c r="I814" s="168"/>
      <c r="J814" s="169">
        <f>ROUND(I814*H814,2)</f>
        <v>0</v>
      </c>
      <c r="K814" s="165" t="s">
        <v>19</v>
      </c>
      <c r="L814" s="170"/>
      <c r="M814" s="171" t="s">
        <v>19</v>
      </c>
      <c r="N814" s="172" t="s">
        <v>45</v>
      </c>
      <c r="P814" s="140">
        <f>O814*H814</f>
        <v>0</v>
      </c>
      <c r="Q814" s="140">
        <v>6.08E-2</v>
      </c>
      <c r="R814" s="140">
        <f>Q814*H814</f>
        <v>0.2432</v>
      </c>
      <c r="S814" s="140">
        <v>0</v>
      </c>
      <c r="T814" s="141">
        <f>S814*H814</f>
        <v>0</v>
      </c>
      <c r="AR814" s="142" t="s">
        <v>355</v>
      </c>
      <c r="AT814" s="142" t="s">
        <v>255</v>
      </c>
      <c r="AU814" s="142" t="s">
        <v>84</v>
      </c>
      <c r="AY814" s="17" t="s">
        <v>165</v>
      </c>
      <c r="BE814" s="143">
        <f>IF(N814="základní",J814,0)</f>
        <v>0</v>
      </c>
      <c r="BF814" s="143">
        <f>IF(N814="snížená",J814,0)</f>
        <v>0</v>
      </c>
      <c r="BG814" s="143">
        <f>IF(N814="zákl. přenesená",J814,0)</f>
        <v>0</v>
      </c>
      <c r="BH814" s="143">
        <f>IF(N814="sníž. přenesená",J814,0)</f>
        <v>0</v>
      </c>
      <c r="BI814" s="143">
        <f>IF(N814="nulová",J814,0)</f>
        <v>0</v>
      </c>
      <c r="BJ814" s="17" t="s">
        <v>82</v>
      </c>
      <c r="BK814" s="143">
        <f>ROUND(I814*H814,2)</f>
        <v>0</v>
      </c>
      <c r="BL814" s="17" t="s">
        <v>261</v>
      </c>
      <c r="BM814" s="142" t="s">
        <v>1448</v>
      </c>
    </row>
    <row r="815" spans="2:65" s="1" customFormat="1" ht="86.4">
      <c r="B815" s="32"/>
      <c r="D815" s="149" t="s">
        <v>1439</v>
      </c>
      <c r="F815" s="179" t="s">
        <v>1445</v>
      </c>
      <c r="I815" s="146"/>
      <c r="L815" s="32"/>
      <c r="M815" s="147"/>
      <c r="T815" s="53"/>
      <c r="AT815" s="17" t="s">
        <v>1439</v>
      </c>
      <c r="AU815" s="17" t="s">
        <v>84</v>
      </c>
    </row>
    <row r="816" spans="2:65" s="1" customFormat="1" ht="24.15" customHeight="1">
      <c r="B816" s="32"/>
      <c r="C816" s="163" t="s">
        <v>1449</v>
      </c>
      <c r="D816" s="163" t="s">
        <v>255</v>
      </c>
      <c r="E816" s="164" t="s">
        <v>1450</v>
      </c>
      <c r="F816" s="165" t="s">
        <v>1451</v>
      </c>
      <c r="G816" s="166" t="s">
        <v>264</v>
      </c>
      <c r="H816" s="167">
        <v>1</v>
      </c>
      <c r="I816" s="168"/>
      <c r="J816" s="169">
        <f>ROUND(I816*H816,2)</f>
        <v>0</v>
      </c>
      <c r="K816" s="165" t="s">
        <v>19</v>
      </c>
      <c r="L816" s="170"/>
      <c r="M816" s="171" t="s">
        <v>19</v>
      </c>
      <c r="N816" s="172" t="s">
        <v>45</v>
      </c>
      <c r="P816" s="140">
        <f>O816*H816</f>
        <v>0</v>
      </c>
      <c r="Q816" s="140">
        <v>6.08E-2</v>
      </c>
      <c r="R816" s="140">
        <f>Q816*H816</f>
        <v>6.08E-2</v>
      </c>
      <c r="S816" s="140">
        <v>0</v>
      </c>
      <c r="T816" s="141">
        <f>S816*H816</f>
        <v>0</v>
      </c>
      <c r="AR816" s="142" t="s">
        <v>355</v>
      </c>
      <c r="AT816" s="142" t="s">
        <v>255</v>
      </c>
      <c r="AU816" s="142" t="s">
        <v>84</v>
      </c>
      <c r="AY816" s="17" t="s">
        <v>165</v>
      </c>
      <c r="BE816" s="143">
        <f>IF(N816="základní",J816,0)</f>
        <v>0</v>
      </c>
      <c r="BF816" s="143">
        <f>IF(N816="snížená",J816,0)</f>
        <v>0</v>
      </c>
      <c r="BG816" s="143">
        <f>IF(N816="zákl. přenesená",J816,0)</f>
        <v>0</v>
      </c>
      <c r="BH816" s="143">
        <f>IF(N816="sníž. přenesená",J816,0)</f>
        <v>0</v>
      </c>
      <c r="BI816" s="143">
        <f>IF(N816="nulová",J816,0)</f>
        <v>0</v>
      </c>
      <c r="BJ816" s="17" t="s">
        <v>82</v>
      </c>
      <c r="BK816" s="143">
        <f>ROUND(I816*H816,2)</f>
        <v>0</v>
      </c>
      <c r="BL816" s="17" t="s">
        <v>261</v>
      </c>
      <c r="BM816" s="142" t="s">
        <v>1452</v>
      </c>
    </row>
    <row r="817" spans="2:65" s="1" customFormat="1" ht="105.6">
      <c r="B817" s="32"/>
      <c r="D817" s="149" t="s">
        <v>1439</v>
      </c>
      <c r="F817" s="179" t="s">
        <v>1453</v>
      </c>
      <c r="I817" s="146"/>
      <c r="L817" s="32"/>
      <c r="M817" s="147"/>
      <c r="T817" s="53"/>
      <c r="AT817" s="17" t="s">
        <v>1439</v>
      </c>
      <c r="AU817" s="17" t="s">
        <v>84</v>
      </c>
    </row>
    <row r="818" spans="2:65" s="1" customFormat="1" ht="21.75" customHeight="1">
      <c r="B818" s="32"/>
      <c r="C818" s="163" t="s">
        <v>1454</v>
      </c>
      <c r="D818" s="163" t="s">
        <v>255</v>
      </c>
      <c r="E818" s="164" t="s">
        <v>1455</v>
      </c>
      <c r="F818" s="165" t="s">
        <v>1456</v>
      </c>
      <c r="G818" s="166" t="s">
        <v>264</v>
      </c>
      <c r="H818" s="167">
        <v>2</v>
      </c>
      <c r="I818" s="168"/>
      <c r="J818" s="169">
        <f>ROUND(I818*H818,2)</f>
        <v>0</v>
      </c>
      <c r="K818" s="165" t="s">
        <v>19</v>
      </c>
      <c r="L818" s="170"/>
      <c r="M818" s="171" t="s">
        <v>19</v>
      </c>
      <c r="N818" s="172" t="s">
        <v>45</v>
      </c>
      <c r="P818" s="140">
        <f>O818*H818</f>
        <v>0</v>
      </c>
      <c r="Q818" s="140">
        <v>6.08E-2</v>
      </c>
      <c r="R818" s="140">
        <f>Q818*H818</f>
        <v>0.1216</v>
      </c>
      <c r="S818" s="140">
        <v>0</v>
      </c>
      <c r="T818" s="141">
        <f>S818*H818</f>
        <v>0</v>
      </c>
      <c r="AR818" s="142" t="s">
        <v>355</v>
      </c>
      <c r="AT818" s="142" t="s">
        <v>255</v>
      </c>
      <c r="AU818" s="142" t="s">
        <v>84</v>
      </c>
      <c r="AY818" s="17" t="s">
        <v>165</v>
      </c>
      <c r="BE818" s="143">
        <f>IF(N818="základní",J818,0)</f>
        <v>0</v>
      </c>
      <c r="BF818" s="143">
        <f>IF(N818="snížená",J818,0)</f>
        <v>0</v>
      </c>
      <c r="BG818" s="143">
        <f>IF(N818="zákl. přenesená",J818,0)</f>
        <v>0</v>
      </c>
      <c r="BH818" s="143">
        <f>IF(N818="sníž. přenesená",J818,0)</f>
        <v>0</v>
      </c>
      <c r="BI818" s="143">
        <f>IF(N818="nulová",J818,0)</f>
        <v>0</v>
      </c>
      <c r="BJ818" s="17" t="s">
        <v>82</v>
      </c>
      <c r="BK818" s="143">
        <f>ROUND(I818*H818,2)</f>
        <v>0</v>
      </c>
      <c r="BL818" s="17" t="s">
        <v>261</v>
      </c>
      <c r="BM818" s="142" t="s">
        <v>1457</v>
      </c>
    </row>
    <row r="819" spans="2:65" s="1" customFormat="1" ht="86.4">
      <c r="B819" s="32"/>
      <c r="D819" s="149" t="s">
        <v>1439</v>
      </c>
      <c r="F819" s="179" t="s">
        <v>1458</v>
      </c>
      <c r="I819" s="146"/>
      <c r="L819" s="32"/>
      <c r="M819" s="147"/>
      <c r="T819" s="53"/>
      <c r="AT819" s="17" t="s">
        <v>1439</v>
      </c>
      <c r="AU819" s="17" t="s">
        <v>84</v>
      </c>
    </row>
    <row r="820" spans="2:65" s="1" customFormat="1" ht="21.75" customHeight="1">
      <c r="B820" s="32"/>
      <c r="C820" s="163" t="s">
        <v>1459</v>
      </c>
      <c r="D820" s="163" t="s">
        <v>255</v>
      </c>
      <c r="E820" s="164" t="s">
        <v>1460</v>
      </c>
      <c r="F820" s="165" t="s">
        <v>1456</v>
      </c>
      <c r="G820" s="166" t="s">
        <v>264</v>
      </c>
      <c r="H820" s="167">
        <v>2</v>
      </c>
      <c r="I820" s="168"/>
      <c r="J820" s="169">
        <f>ROUND(I820*H820,2)</f>
        <v>0</v>
      </c>
      <c r="K820" s="165" t="s">
        <v>19</v>
      </c>
      <c r="L820" s="170"/>
      <c r="M820" s="171" t="s">
        <v>19</v>
      </c>
      <c r="N820" s="172" t="s">
        <v>45</v>
      </c>
      <c r="P820" s="140">
        <f>O820*H820</f>
        <v>0</v>
      </c>
      <c r="Q820" s="140">
        <v>6.08E-2</v>
      </c>
      <c r="R820" s="140">
        <f>Q820*H820</f>
        <v>0.1216</v>
      </c>
      <c r="S820" s="140">
        <v>0</v>
      </c>
      <c r="T820" s="141">
        <f>S820*H820</f>
        <v>0</v>
      </c>
      <c r="AR820" s="142" t="s">
        <v>355</v>
      </c>
      <c r="AT820" s="142" t="s">
        <v>255</v>
      </c>
      <c r="AU820" s="142" t="s">
        <v>84</v>
      </c>
      <c r="AY820" s="17" t="s">
        <v>165</v>
      </c>
      <c r="BE820" s="143">
        <f>IF(N820="základní",J820,0)</f>
        <v>0</v>
      </c>
      <c r="BF820" s="143">
        <f>IF(N820="snížená",J820,0)</f>
        <v>0</v>
      </c>
      <c r="BG820" s="143">
        <f>IF(N820="zákl. přenesená",J820,0)</f>
        <v>0</v>
      </c>
      <c r="BH820" s="143">
        <f>IF(N820="sníž. přenesená",J820,0)</f>
        <v>0</v>
      </c>
      <c r="BI820" s="143">
        <f>IF(N820="nulová",J820,0)</f>
        <v>0</v>
      </c>
      <c r="BJ820" s="17" t="s">
        <v>82</v>
      </c>
      <c r="BK820" s="143">
        <f>ROUND(I820*H820,2)</f>
        <v>0</v>
      </c>
      <c r="BL820" s="17" t="s">
        <v>261</v>
      </c>
      <c r="BM820" s="142" t="s">
        <v>1461</v>
      </c>
    </row>
    <row r="821" spans="2:65" s="1" customFormat="1" ht="86.4">
      <c r="B821" s="32"/>
      <c r="D821" s="149" t="s">
        <v>1439</v>
      </c>
      <c r="F821" s="179" t="s">
        <v>1458</v>
      </c>
      <c r="I821" s="146"/>
      <c r="L821" s="32"/>
      <c r="M821" s="147"/>
      <c r="T821" s="53"/>
      <c r="AT821" s="17" t="s">
        <v>1439</v>
      </c>
      <c r="AU821" s="17" t="s">
        <v>84</v>
      </c>
    </row>
    <row r="822" spans="2:65" s="1" customFormat="1" ht="24.15" customHeight="1">
      <c r="B822" s="32"/>
      <c r="C822" s="163" t="s">
        <v>1462</v>
      </c>
      <c r="D822" s="163" t="s">
        <v>255</v>
      </c>
      <c r="E822" s="164" t="s">
        <v>1463</v>
      </c>
      <c r="F822" s="165" t="s">
        <v>1464</v>
      </c>
      <c r="G822" s="166" t="s">
        <v>264</v>
      </c>
      <c r="H822" s="167">
        <v>2</v>
      </c>
      <c r="I822" s="168"/>
      <c r="J822" s="169">
        <f>ROUND(I822*H822,2)</f>
        <v>0</v>
      </c>
      <c r="K822" s="165" t="s">
        <v>19</v>
      </c>
      <c r="L822" s="170"/>
      <c r="M822" s="171" t="s">
        <v>19</v>
      </c>
      <c r="N822" s="172" t="s">
        <v>45</v>
      </c>
      <c r="P822" s="140">
        <f>O822*H822</f>
        <v>0</v>
      </c>
      <c r="Q822" s="140">
        <v>6.08E-2</v>
      </c>
      <c r="R822" s="140">
        <f>Q822*H822</f>
        <v>0.1216</v>
      </c>
      <c r="S822" s="140">
        <v>0</v>
      </c>
      <c r="T822" s="141">
        <f>S822*H822</f>
        <v>0</v>
      </c>
      <c r="AR822" s="142" t="s">
        <v>355</v>
      </c>
      <c r="AT822" s="142" t="s">
        <v>255</v>
      </c>
      <c r="AU822" s="142" t="s">
        <v>84</v>
      </c>
      <c r="AY822" s="17" t="s">
        <v>165</v>
      </c>
      <c r="BE822" s="143">
        <f>IF(N822="základní",J822,0)</f>
        <v>0</v>
      </c>
      <c r="BF822" s="143">
        <f>IF(N822="snížená",J822,0)</f>
        <v>0</v>
      </c>
      <c r="BG822" s="143">
        <f>IF(N822="zákl. přenesená",J822,0)</f>
        <v>0</v>
      </c>
      <c r="BH822" s="143">
        <f>IF(N822="sníž. přenesená",J822,0)</f>
        <v>0</v>
      </c>
      <c r="BI822" s="143">
        <f>IF(N822="nulová",J822,0)</f>
        <v>0</v>
      </c>
      <c r="BJ822" s="17" t="s">
        <v>82</v>
      </c>
      <c r="BK822" s="143">
        <f>ROUND(I822*H822,2)</f>
        <v>0</v>
      </c>
      <c r="BL822" s="17" t="s">
        <v>261</v>
      </c>
      <c r="BM822" s="142" t="s">
        <v>1465</v>
      </c>
    </row>
    <row r="823" spans="2:65" s="1" customFormat="1" ht="86.4">
      <c r="B823" s="32"/>
      <c r="D823" s="149" t="s">
        <v>1439</v>
      </c>
      <c r="F823" s="179" t="s">
        <v>1466</v>
      </c>
      <c r="I823" s="146"/>
      <c r="L823" s="32"/>
      <c r="M823" s="147"/>
      <c r="T823" s="53"/>
      <c r="AT823" s="17" t="s">
        <v>1439</v>
      </c>
      <c r="AU823" s="17" t="s">
        <v>84</v>
      </c>
    </row>
    <row r="824" spans="2:65" s="1" customFormat="1" ht="21.75" customHeight="1">
      <c r="B824" s="32"/>
      <c r="C824" s="131" t="s">
        <v>1467</v>
      </c>
      <c r="D824" s="131" t="s">
        <v>167</v>
      </c>
      <c r="E824" s="132" t="s">
        <v>1468</v>
      </c>
      <c r="F824" s="133" t="s">
        <v>1469</v>
      </c>
      <c r="G824" s="134" t="s">
        <v>264</v>
      </c>
      <c r="H824" s="135">
        <v>20</v>
      </c>
      <c r="I824" s="136"/>
      <c r="J824" s="137">
        <f>ROUND(I824*H824,2)</f>
        <v>0</v>
      </c>
      <c r="K824" s="133" t="s">
        <v>19</v>
      </c>
      <c r="L824" s="32"/>
      <c r="M824" s="138" t="s">
        <v>19</v>
      </c>
      <c r="N824" s="139" t="s">
        <v>45</v>
      </c>
      <c r="P824" s="140">
        <f>O824*H824</f>
        <v>0</v>
      </c>
      <c r="Q824" s="140">
        <v>2.5000000000000001E-4</v>
      </c>
      <c r="R824" s="140">
        <f>Q824*H824</f>
        <v>5.0000000000000001E-3</v>
      </c>
      <c r="S824" s="140">
        <v>0</v>
      </c>
      <c r="T824" s="141">
        <f>S824*H824</f>
        <v>0</v>
      </c>
      <c r="AR824" s="142" t="s">
        <v>261</v>
      </c>
      <c r="AT824" s="142" t="s">
        <v>167</v>
      </c>
      <c r="AU824" s="142" t="s">
        <v>84</v>
      </c>
      <c r="AY824" s="17" t="s">
        <v>165</v>
      </c>
      <c r="BE824" s="143">
        <f>IF(N824="základní",J824,0)</f>
        <v>0</v>
      </c>
      <c r="BF824" s="143">
        <f>IF(N824="snížená",J824,0)</f>
        <v>0</v>
      </c>
      <c r="BG824" s="143">
        <f>IF(N824="zákl. přenesená",J824,0)</f>
        <v>0</v>
      </c>
      <c r="BH824" s="143">
        <f>IF(N824="sníž. přenesená",J824,0)</f>
        <v>0</v>
      </c>
      <c r="BI824" s="143">
        <f>IF(N824="nulová",J824,0)</f>
        <v>0</v>
      </c>
      <c r="BJ824" s="17" t="s">
        <v>82</v>
      </c>
      <c r="BK824" s="143">
        <f>ROUND(I824*H824,2)</f>
        <v>0</v>
      </c>
      <c r="BL824" s="17" t="s">
        <v>261</v>
      </c>
      <c r="BM824" s="142" t="s">
        <v>1470</v>
      </c>
    </row>
    <row r="825" spans="2:65" s="1" customFormat="1" ht="24.15" customHeight="1">
      <c r="B825" s="32"/>
      <c r="C825" s="163" t="s">
        <v>1471</v>
      </c>
      <c r="D825" s="163" t="s">
        <v>255</v>
      </c>
      <c r="E825" s="164" t="s">
        <v>1472</v>
      </c>
      <c r="F825" s="165" t="s">
        <v>1473</v>
      </c>
      <c r="G825" s="166" t="s">
        <v>264</v>
      </c>
      <c r="H825" s="167">
        <v>20</v>
      </c>
      <c r="I825" s="168"/>
      <c r="J825" s="169">
        <f>ROUND(I825*H825,2)</f>
        <v>0</v>
      </c>
      <c r="K825" s="165" t="s">
        <v>19</v>
      </c>
      <c r="L825" s="170"/>
      <c r="M825" s="171" t="s">
        <v>19</v>
      </c>
      <c r="N825" s="172" t="s">
        <v>45</v>
      </c>
      <c r="P825" s="140">
        <f>O825*H825</f>
        <v>0</v>
      </c>
      <c r="Q825" s="140">
        <v>5.8540000000000002E-2</v>
      </c>
      <c r="R825" s="140">
        <f>Q825*H825</f>
        <v>1.1708000000000001</v>
      </c>
      <c r="S825" s="140">
        <v>0</v>
      </c>
      <c r="T825" s="141">
        <f>S825*H825</f>
        <v>0</v>
      </c>
      <c r="AR825" s="142" t="s">
        <v>355</v>
      </c>
      <c r="AT825" s="142" t="s">
        <v>255</v>
      </c>
      <c r="AU825" s="142" t="s">
        <v>84</v>
      </c>
      <c r="AY825" s="17" t="s">
        <v>165</v>
      </c>
      <c r="BE825" s="143">
        <f>IF(N825="základní",J825,0)</f>
        <v>0</v>
      </c>
      <c r="BF825" s="143">
        <f>IF(N825="snížená",J825,0)</f>
        <v>0</v>
      </c>
      <c r="BG825" s="143">
        <f>IF(N825="zákl. přenesená",J825,0)</f>
        <v>0</v>
      </c>
      <c r="BH825" s="143">
        <f>IF(N825="sníž. přenesená",J825,0)</f>
        <v>0</v>
      </c>
      <c r="BI825" s="143">
        <f>IF(N825="nulová",J825,0)</f>
        <v>0</v>
      </c>
      <c r="BJ825" s="17" t="s">
        <v>82</v>
      </c>
      <c r="BK825" s="143">
        <f>ROUND(I825*H825,2)</f>
        <v>0</v>
      </c>
      <c r="BL825" s="17" t="s">
        <v>261</v>
      </c>
      <c r="BM825" s="142" t="s">
        <v>1474</v>
      </c>
    </row>
    <row r="826" spans="2:65" s="1" customFormat="1" ht="96">
      <c r="B826" s="32"/>
      <c r="D826" s="149" t="s">
        <v>1439</v>
      </c>
      <c r="F826" s="179" t="s">
        <v>1475</v>
      </c>
      <c r="I826" s="146"/>
      <c r="L826" s="32"/>
      <c r="M826" s="147"/>
      <c r="T826" s="53"/>
      <c r="AT826" s="17" t="s">
        <v>1439</v>
      </c>
      <c r="AU826" s="17" t="s">
        <v>84</v>
      </c>
    </row>
    <row r="827" spans="2:65" s="1" customFormat="1" ht="33" customHeight="1">
      <c r="B827" s="32"/>
      <c r="C827" s="131" t="s">
        <v>1476</v>
      </c>
      <c r="D827" s="131" t="s">
        <v>167</v>
      </c>
      <c r="E827" s="132" t="s">
        <v>1477</v>
      </c>
      <c r="F827" s="133" t="s">
        <v>1478</v>
      </c>
      <c r="G827" s="134" t="s">
        <v>264</v>
      </c>
      <c r="H827" s="135">
        <v>1</v>
      </c>
      <c r="I827" s="136"/>
      <c r="J827" s="137">
        <f>ROUND(I827*H827,2)</f>
        <v>0</v>
      </c>
      <c r="K827" s="133" t="s">
        <v>19</v>
      </c>
      <c r="L827" s="32"/>
      <c r="M827" s="138" t="s">
        <v>19</v>
      </c>
      <c r="N827" s="139" t="s">
        <v>45</v>
      </c>
      <c r="P827" s="140">
        <f>O827*H827</f>
        <v>0</v>
      </c>
      <c r="Q827" s="140">
        <v>2.5000000000000001E-4</v>
      </c>
      <c r="R827" s="140">
        <f>Q827*H827</f>
        <v>2.5000000000000001E-4</v>
      </c>
      <c r="S827" s="140">
        <v>0</v>
      </c>
      <c r="T827" s="141">
        <f>S827*H827</f>
        <v>0</v>
      </c>
      <c r="AR827" s="142" t="s">
        <v>261</v>
      </c>
      <c r="AT827" s="142" t="s">
        <v>167</v>
      </c>
      <c r="AU827" s="142" t="s">
        <v>84</v>
      </c>
      <c r="AY827" s="17" t="s">
        <v>165</v>
      </c>
      <c r="BE827" s="143">
        <f>IF(N827="základní",J827,0)</f>
        <v>0</v>
      </c>
      <c r="BF827" s="143">
        <f>IF(N827="snížená",J827,0)</f>
        <v>0</v>
      </c>
      <c r="BG827" s="143">
        <f>IF(N827="zákl. přenesená",J827,0)</f>
        <v>0</v>
      </c>
      <c r="BH827" s="143">
        <f>IF(N827="sníž. přenesená",J827,0)</f>
        <v>0</v>
      </c>
      <c r="BI827" s="143">
        <f>IF(N827="nulová",J827,0)</f>
        <v>0</v>
      </c>
      <c r="BJ827" s="17" t="s">
        <v>82</v>
      </c>
      <c r="BK827" s="143">
        <f>ROUND(I827*H827,2)</f>
        <v>0</v>
      </c>
      <c r="BL827" s="17" t="s">
        <v>261</v>
      </c>
      <c r="BM827" s="142" t="s">
        <v>1479</v>
      </c>
    </row>
    <row r="828" spans="2:65" s="1" customFormat="1" ht="24.15" customHeight="1">
      <c r="B828" s="32"/>
      <c r="C828" s="163" t="s">
        <v>1480</v>
      </c>
      <c r="D828" s="163" t="s">
        <v>255</v>
      </c>
      <c r="E828" s="164" t="s">
        <v>1481</v>
      </c>
      <c r="F828" s="165" t="s">
        <v>1482</v>
      </c>
      <c r="G828" s="166" t="s">
        <v>264</v>
      </c>
      <c r="H828" s="167">
        <v>1</v>
      </c>
      <c r="I828" s="168"/>
      <c r="J828" s="169">
        <f>ROUND(I828*H828,2)</f>
        <v>0</v>
      </c>
      <c r="K828" s="165" t="s">
        <v>19</v>
      </c>
      <c r="L828" s="170"/>
      <c r="M828" s="171" t="s">
        <v>19</v>
      </c>
      <c r="N828" s="172" t="s">
        <v>45</v>
      </c>
      <c r="P828" s="140">
        <f>O828*H828</f>
        <v>0</v>
      </c>
      <c r="Q828" s="140">
        <v>5.5480000000000002E-2</v>
      </c>
      <c r="R828" s="140">
        <f>Q828*H828</f>
        <v>5.5480000000000002E-2</v>
      </c>
      <c r="S828" s="140">
        <v>0</v>
      </c>
      <c r="T828" s="141">
        <f>S828*H828</f>
        <v>0</v>
      </c>
      <c r="AR828" s="142" t="s">
        <v>355</v>
      </c>
      <c r="AT828" s="142" t="s">
        <v>255</v>
      </c>
      <c r="AU828" s="142" t="s">
        <v>84</v>
      </c>
      <c r="AY828" s="17" t="s">
        <v>165</v>
      </c>
      <c r="BE828" s="143">
        <f>IF(N828="základní",J828,0)</f>
        <v>0</v>
      </c>
      <c r="BF828" s="143">
        <f>IF(N828="snížená",J828,0)</f>
        <v>0</v>
      </c>
      <c r="BG828" s="143">
        <f>IF(N828="zákl. přenesená",J828,0)</f>
        <v>0</v>
      </c>
      <c r="BH828" s="143">
        <f>IF(N828="sníž. přenesená",J828,0)</f>
        <v>0</v>
      </c>
      <c r="BI828" s="143">
        <f>IF(N828="nulová",J828,0)</f>
        <v>0</v>
      </c>
      <c r="BJ828" s="17" t="s">
        <v>82</v>
      </c>
      <c r="BK828" s="143">
        <f>ROUND(I828*H828,2)</f>
        <v>0</v>
      </c>
      <c r="BL828" s="17" t="s">
        <v>261</v>
      </c>
      <c r="BM828" s="142" t="s">
        <v>1483</v>
      </c>
    </row>
    <row r="829" spans="2:65" s="1" customFormat="1" ht="67.2">
      <c r="B829" s="32"/>
      <c r="D829" s="149" t="s">
        <v>1439</v>
      </c>
      <c r="F829" s="179" t="s">
        <v>1484</v>
      </c>
      <c r="I829" s="146"/>
      <c r="L829" s="32"/>
      <c r="M829" s="147"/>
      <c r="T829" s="53"/>
      <c r="AT829" s="17" t="s">
        <v>1439</v>
      </c>
      <c r="AU829" s="17" t="s">
        <v>84</v>
      </c>
    </row>
    <row r="830" spans="2:65" s="1" customFormat="1" ht="24.15" customHeight="1">
      <c r="B830" s="32"/>
      <c r="C830" s="131" t="s">
        <v>1485</v>
      </c>
      <c r="D830" s="131" t="s">
        <v>167</v>
      </c>
      <c r="E830" s="132" t="s">
        <v>1486</v>
      </c>
      <c r="F830" s="133" t="s">
        <v>1487</v>
      </c>
      <c r="G830" s="134" t="s">
        <v>202</v>
      </c>
      <c r="H830" s="135">
        <v>2.0830000000000002</v>
      </c>
      <c r="I830" s="136"/>
      <c r="J830" s="137">
        <f>ROUND(I830*H830,2)</f>
        <v>0</v>
      </c>
      <c r="K830" s="133" t="s">
        <v>171</v>
      </c>
      <c r="L830" s="32"/>
      <c r="M830" s="138" t="s">
        <v>19</v>
      </c>
      <c r="N830" s="139" t="s">
        <v>45</v>
      </c>
      <c r="P830" s="140">
        <f>O830*H830</f>
        <v>0</v>
      </c>
      <c r="Q830" s="140">
        <v>0</v>
      </c>
      <c r="R830" s="140">
        <f>Q830*H830</f>
        <v>0</v>
      </c>
      <c r="S830" s="140">
        <v>0</v>
      </c>
      <c r="T830" s="141">
        <f>S830*H830</f>
        <v>0</v>
      </c>
      <c r="AR830" s="142" t="s">
        <v>261</v>
      </c>
      <c r="AT830" s="142" t="s">
        <v>167</v>
      </c>
      <c r="AU830" s="142" t="s">
        <v>84</v>
      </c>
      <c r="AY830" s="17" t="s">
        <v>165</v>
      </c>
      <c r="BE830" s="143">
        <f>IF(N830="základní",J830,0)</f>
        <v>0</v>
      </c>
      <c r="BF830" s="143">
        <f>IF(N830="snížená",J830,0)</f>
        <v>0</v>
      </c>
      <c r="BG830" s="143">
        <f>IF(N830="zákl. přenesená",J830,0)</f>
        <v>0</v>
      </c>
      <c r="BH830" s="143">
        <f>IF(N830="sníž. přenesená",J830,0)</f>
        <v>0</v>
      </c>
      <c r="BI830" s="143">
        <f>IF(N830="nulová",J830,0)</f>
        <v>0</v>
      </c>
      <c r="BJ830" s="17" t="s">
        <v>82</v>
      </c>
      <c r="BK830" s="143">
        <f>ROUND(I830*H830,2)</f>
        <v>0</v>
      </c>
      <c r="BL830" s="17" t="s">
        <v>261</v>
      </c>
      <c r="BM830" s="142" t="s">
        <v>1488</v>
      </c>
    </row>
    <row r="831" spans="2:65" s="1" customFormat="1" ht="10.199999999999999">
      <c r="B831" s="32"/>
      <c r="D831" s="144" t="s">
        <v>174</v>
      </c>
      <c r="F831" s="145" t="s">
        <v>1489</v>
      </c>
      <c r="I831" s="146"/>
      <c r="L831" s="32"/>
      <c r="M831" s="147"/>
      <c r="T831" s="53"/>
      <c r="AT831" s="17" t="s">
        <v>174</v>
      </c>
      <c r="AU831" s="17" t="s">
        <v>84</v>
      </c>
    </row>
    <row r="832" spans="2:65" s="11" customFormat="1" ht="22.8" customHeight="1">
      <c r="B832" s="119"/>
      <c r="D832" s="120" t="s">
        <v>73</v>
      </c>
      <c r="E832" s="129" t="s">
        <v>1490</v>
      </c>
      <c r="F832" s="129" t="s">
        <v>1491</v>
      </c>
      <c r="I832" s="122"/>
      <c r="J832" s="130">
        <f>BK832</f>
        <v>0</v>
      </c>
      <c r="L832" s="119"/>
      <c r="M832" s="124"/>
      <c r="P832" s="125">
        <f>SUM(P833:P836)</f>
        <v>0</v>
      </c>
      <c r="R832" s="125">
        <f>SUM(R833:R836)</f>
        <v>0</v>
      </c>
      <c r="T832" s="126">
        <f>SUM(T833:T836)</f>
        <v>0</v>
      </c>
      <c r="AR832" s="120" t="s">
        <v>84</v>
      </c>
      <c r="AT832" s="127" t="s">
        <v>73</v>
      </c>
      <c r="AU832" s="127" t="s">
        <v>82</v>
      </c>
      <c r="AY832" s="120" t="s">
        <v>165</v>
      </c>
      <c r="BK832" s="128">
        <f>SUM(BK833:BK836)</f>
        <v>0</v>
      </c>
    </row>
    <row r="833" spans="2:65" s="1" customFormat="1" ht="180.75" customHeight="1">
      <c r="B833" s="32"/>
      <c r="C833" s="131" t="s">
        <v>1492</v>
      </c>
      <c r="D833" s="131" t="s">
        <v>167</v>
      </c>
      <c r="E833" s="132" t="s">
        <v>1493</v>
      </c>
      <c r="F833" s="133" t="s">
        <v>1494</v>
      </c>
      <c r="G833" s="134" t="s">
        <v>264</v>
      </c>
      <c r="H833" s="135">
        <v>1</v>
      </c>
      <c r="I833" s="136"/>
      <c r="J833" s="137">
        <f>ROUND(I833*H833,2)</f>
        <v>0</v>
      </c>
      <c r="K833" s="133" t="s">
        <v>19</v>
      </c>
      <c r="L833" s="32"/>
      <c r="M833" s="138" t="s">
        <v>19</v>
      </c>
      <c r="N833" s="139" t="s">
        <v>45</v>
      </c>
      <c r="P833" s="140">
        <f>O833*H833</f>
        <v>0</v>
      </c>
      <c r="Q833" s="140">
        <v>0</v>
      </c>
      <c r="R833" s="140">
        <f>Q833*H833</f>
        <v>0</v>
      </c>
      <c r="S833" s="140">
        <v>0</v>
      </c>
      <c r="T833" s="141">
        <f>S833*H833</f>
        <v>0</v>
      </c>
      <c r="AR833" s="142" t="s">
        <v>261</v>
      </c>
      <c r="AT833" s="142" t="s">
        <v>167</v>
      </c>
      <c r="AU833" s="142" t="s">
        <v>84</v>
      </c>
      <c r="AY833" s="17" t="s">
        <v>165</v>
      </c>
      <c r="BE833" s="143">
        <f>IF(N833="základní",J833,0)</f>
        <v>0</v>
      </c>
      <c r="BF833" s="143">
        <f>IF(N833="snížená",J833,0)</f>
        <v>0</v>
      </c>
      <c r="BG833" s="143">
        <f>IF(N833="zákl. přenesená",J833,0)</f>
        <v>0</v>
      </c>
      <c r="BH833" s="143">
        <f>IF(N833="sníž. přenesená",J833,0)</f>
        <v>0</v>
      </c>
      <c r="BI833" s="143">
        <f>IF(N833="nulová",J833,0)</f>
        <v>0</v>
      </c>
      <c r="BJ833" s="17" t="s">
        <v>82</v>
      </c>
      <c r="BK833" s="143">
        <f>ROUND(I833*H833,2)</f>
        <v>0</v>
      </c>
      <c r="BL833" s="17" t="s">
        <v>261</v>
      </c>
      <c r="BM833" s="142" t="s">
        <v>1495</v>
      </c>
    </row>
    <row r="834" spans="2:65" s="1" customFormat="1" ht="16.5" customHeight="1">
      <c r="B834" s="32"/>
      <c r="C834" s="131" t="s">
        <v>1496</v>
      </c>
      <c r="D834" s="131" t="s">
        <v>167</v>
      </c>
      <c r="E834" s="132" t="s">
        <v>1497</v>
      </c>
      <c r="F834" s="133" t="s">
        <v>1498</v>
      </c>
      <c r="G834" s="134" t="s">
        <v>264</v>
      </c>
      <c r="H834" s="135">
        <v>1</v>
      </c>
      <c r="I834" s="136"/>
      <c r="J834" s="137">
        <f>ROUND(I834*H834,2)</f>
        <v>0</v>
      </c>
      <c r="K834" s="133" t="s">
        <v>19</v>
      </c>
      <c r="L834" s="32"/>
      <c r="M834" s="138" t="s">
        <v>19</v>
      </c>
      <c r="N834" s="139" t="s">
        <v>45</v>
      </c>
      <c r="P834" s="140">
        <f>O834*H834</f>
        <v>0</v>
      </c>
      <c r="Q834" s="140">
        <v>0</v>
      </c>
      <c r="R834" s="140">
        <f>Q834*H834</f>
        <v>0</v>
      </c>
      <c r="S834" s="140">
        <v>0</v>
      </c>
      <c r="T834" s="141">
        <f>S834*H834</f>
        <v>0</v>
      </c>
      <c r="AR834" s="142" t="s">
        <v>261</v>
      </c>
      <c r="AT834" s="142" t="s">
        <v>167</v>
      </c>
      <c r="AU834" s="142" t="s">
        <v>84</v>
      </c>
      <c r="AY834" s="17" t="s">
        <v>165</v>
      </c>
      <c r="BE834" s="143">
        <f>IF(N834="základní",J834,0)</f>
        <v>0</v>
      </c>
      <c r="BF834" s="143">
        <f>IF(N834="snížená",J834,0)</f>
        <v>0</v>
      </c>
      <c r="BG834" s="143">
        <f>IF(N834="zákl. přenesená",J834,0)</f>
        <v>0</v>
      </c>
      <c r="BH834" s="143">
        <f>IF(N834="sníž. přenesená",J834,0)</f>
        <v>0</v>
      </c>
      <c r="BI834" s="143">
        <f>IF(N834="nulová",J834,0)</f>
        <v>0</v>
      </c>
      <c r="BJ834" s="17" t="s">
        <v>82</v>
      </c>
      <c r="BK834" s="143">
        <f>ROUND(I834*H834,2)</f>
        <v>0</v>
      </c>
      <c r="BL834" s="17" t="s">
        <v>261</v>
      </c>
      <c r="BM834" s="142" t="s">
        <v>1499</v>
      </c>
    </row>
    <row r="835" spans="2:65" s="1" customFormat="1" ht="16.5" customHeight="1">
      <c r="B835" s="32"/>
      <c r="C835" s="131" t="s">
        <v>1500</v>
      </c>
      <c r="D835" s="131" t="s">
        <v>167</v>
      </c>
      <c r="E835" s="132" t="s">
        <v>1501</v>
      </c>
      <c r="F835" s="133" t="s">
        <v>1502</v>
      </c>
      <c r="G835" s="134" t="s">
        <v>202</v>
      </c>
      <c r="H835" s="135">
        <v>0.75</v>
      </c>
      <c r="I835" s="136"/>
      <c r="J835" s="137">
        <f>ROUND(I835*H835,2)</f>
        <v>0</v>
      </c>
      <c r="K835" s="133" t="s">
        <v>19</v>
      </c>
      <c r="L835" s="32"/>
      <c r="M835" s="138" t="s">
        <v>19</v>
      </c>
      <c r="N835" s="139" t="s">
        <v>45</v>
      </c>
      <c r="P835" s="140">
        <f>O835*H835</f>
        <v>0</v>
      </c>
      <c r="Q835" s="140">
        <v>0</v>
      </c>
      <c r="R835" s="140">
        <f>Q835*H835</f>
        <v>0</v>
      </c>
      <c r="S835" s="140">
        <v>0</v>
      </c>
      <c r="T835" s="141">
        <f>S835*H835</f>
        <v>0</v>
      </c>
      <c r="AR835" s="142" t="s">
        <v>261</v>
      </c>
      <c r="AT835" s="142" t="s">
        <v>167</v>
      </c>
      <c r="AU835" s="142" t="s">
        <v>84</v>
      </c>
      <c r="AY835" s="17" t="s">
        <v>165</v>
      </c>
      <c r="BE835" s="143">
        <f>IF(N835="základní",J835,0)</f>
        <v>0</v>
      </c>
      <c r="BF835" s="143">
        <f>IF(N835="snížená",J835,0)</f>
        <v>0</v>
      </c>
      <c r="BG835" s="143">
        <f>IF(N835="zákl. přenesená",J835,0)</f>
        <v>0</v>
      </c>
      <c r="BH835" s="143">
        <f>IF(N835="sníž. přenesená",J835,0)</f>
        <v>0</v>
      </c>
      <c r="BI835" s="143">
        <f>IF(N835="nulová",J835,0)</f>
        <v>0</v>
      </c>
      <c r="BJ835" s="17" t="s">
        <v>82</v>
      </c>
      <c r="BK835" s="143">
        <f>ROUND(I835*H835,2)</f>
        <v>0</v>
      </c>
      <c r="BL835" s="17" t="s">
        <v>261</v>
      </c>
      <c r="BM835" s="142" t="s">
        <v>1503</v>
      </c>
    </row>
    <row r="836" spans="2:65" s="12" customFormat="1" ht="10.199999999999999">
      <c r="B836" s="148"/>
      <c r="D836" s="149" t="s">
        <v>176</v>
      </c>
      <c r="E836" s="150" t="s">
        <v>19</v>
      </c>
      <c r="F836" s="151" t="s">
        <v>1504</v>
      </c>
      <c r="H836" s="152">
        <v>0.75</v>
      </c>
      <c r="I836" s="153"/>
      <c r="L836" s="148"/>
      <c r="M836" s="154"/>
      <c r="T836" s="155"/>
      <c r="AT836" s="150" t="s">
        <v>176</v>
      </c>
      <c r="AU836" s="150" t="s">
        <v>84</v>
      </c>
      <c r="AV836" s="12" t="s">
        <v>84</v>
      </c>
      <c r="AW836" s="12" t="s">
        <v>35</v>
      </c>
      <c r="AX836" s="12" t="s">
        <v>82</v>
      </c>
      <c r="AY836" s="150" t="s">
        <v>165</v>
      </c>
    </row>
    <row r="837" spans="2:65" s="11" customFormat="1" ht="22.8" customHeight="1">
      <c r="B837" s="119"/>
      <c r="D837" s="120" t="s">
        <v>73</v>
      </c>
      <c r="E837" s="129" t="s">
        <v>1505</v>
      </c>
      <c r="F837" s="129" t="s">
        <v>1506</v>
      </c>
      <c r="I837" s="122"/>
      <c r="J837" s="130">
        <f>BK837</f>
        <v>0</v>
      </c>
      <c r="L837" s="119"/>
      <c r="M837" s="124"/>
      <c r="P837" s="125">
        <f>SUM(P838:P846)</f>
        <v>0</v>
      </c>
      <c r="R837" s="125">
        <f>SUM(R838:R846)</f>
        <v>0</v>
      </c>
      <c r="T837" s="126">
        <f>SUM(T838:T846)</f>
        <v>0</v>
      </c>
      <c r="AR837" s="120" t="s">
        <v>84</v>
      </c>
      <c r="AT837" s="127" t="s">
        <v>73</v>
      </c>
      <c r="AU837" s="127" t="s">
        <v>82</v>
      </c>
      <c r="AY837" s="120" t="s">
        <v>165</v>
      </c>
      <c r="BK837" s="128">
        <f>SUM(BK838:BK846)</f>
        <v>0</v>
      </c>
    </row>
    <row r="838" spans="2:65" s="1" customFormat="1" ht="44.25" customHeight="1">
      <c r="B838" s="32"/>
      <c r="C838" s="131" t="s">
        <v>1507</v>
      </c>
      <c r="D838" s="131" t="s">
        <v>167</v>
      </c>
      <c r="E838" s="132" t="s">
        <v>1508</v>
      </c>
      <c r="F838" s="133" t="s">
        <v>1509</v>
      </c>
      <c r="G838" s="134" t="s">
        <v>264</v>
      </c>
      <c r="H838" s="135">
        <v>1</v>
      </c>
      <c r="I838" s="136"/>
      <c r="J838" s="137">
        <f t="shared" ref="J838:J846" si="20">ROUND(I838*H838,2)</f>
        <v>0</v>
      </c>
      <c r="K838" s="133" t="s">
        <v>19</v>
      </c>
      <c r="L838" s="32"/>
      <c r="M838" s="138" t="s">
        <v>19</v>
      </c>
      <c r="N838" s="139" t="s">
        <v>45</v>
      </c>
      <c r="P838" s="140">
        <f t="shared" ref="P838:P846" si="21">O838*H838</f>
        <v>0</v>
      </c>
      <c r="Q838" s="140">
        <v>0</v>
      </c>
      <c r="R838" s="140">
        <f t="shared" ref="R838:R846" si="22">Q838*H838</f>
        <v>0</v>
      </c>
      <c r="S838" s="140">
        <v>0</v>
      </c>
      <c r="T838" s="141">
        <f t="shared" ref="T838:T846" si="23">S838*H838</f>
        <v>0</v>
      </c>
      <c r="AR838" s="142" t="s">
        <v>261</v>
      </c>
      <c r="AT838" s="142" t="s">
        <v>167</v>
      </c>
      <c r="AU838" s="142" t="s">
        <v>84</v>
      </c>
      <c r="AY838" s="17" t="s">
        <v>165</v>
      </c>
      <c r="BE838" s="143">
        <f t="shared" ref="BE838:BE846" si="24">IF(N838="základní",J838,0)</f>
        <v>0</v>
      </c>
      <c r="BF838" s="143">
        <f t="shared" ref="BF838:BF846" si="25">IF(N838="snížená",J838,0)</f>
        <v>0</v>
      </c>
      <c r="BG838" s="143">
        <f t="shared" ref="BG838:BG846" si="26">IF(N838="zákl. přenesená",J838,0)</f>
        <v>0</v>
      </c>
      <c r="BH838" s="143">
        <f t="shared" ref="BH838:BH846" si="27">IF(N838="sníž. přenesená",J838,0)</f>
        <v>0</v>
      </c>
      <c r="BI838" s="143">
        <f t="shared" ref="BI838:BI846" si="28">IF(N838="nulová",J838,0)</f>
        <v>0</v>
      </c>
      <c r="BJ838" s="17" t="s">
        <v>82</v>
      </c>
      <c r="BK838" s="143">
        <f t="shared" ref="BK838:BK846" si="29">ROUND(I838*H838,2)</f>
        <v>0</v>
      </c>
      <c r="BL838" s="17" t="s">
        <v>261</v>
      </c>
      <c r="BM838" s="142" t="s">
        <v>1510</v>
      </c>
    </row>
    <row r="839" spans="2:65" s="1" customFormat="1" ht="90" customHeight="1">
      <c r="B839" s="32"/>
      <c r="C839" s="131" t="s">
        <v>1511</v>
      </c>
      <c r="D839" s="131" t="s">
        <v>167</v>
      </c>
      <c r="E839" s="132" t="s">
        <v>1512</v>
      </c>
      <c r="F839" s="133" t="s">
        <v>1513</v>
      </c>
      <c r="G839" s="134" t="s">
        <v>264</v>
      </c>
      <c r="H839" s="135">
        <v>1</v>
      </c>
      <c r="I839" s="136"/>
      <c r="J839" s="137">
        <f t="shared" si="20"/>
        <v>0</v>
      </c>
      <c r="K839" s="133" t="s">
        <v>19</v>
      </c>
      <c r="L839" s="32"/>
      <c r="M839" s="138" t="s">
        <v>19</v>
      </c>
      <c r="N839" s="139" t="s">
        <v>45</v>
      </c>
      <c r="P839" s="140">
        <f t="shared" si="21"/>
        <v>0</v>
      </c>
      <c r="Q839" s="140">
        <v>0</v>
      </c>
      <c r="R839" s="140">
        <f t="shared" si="22"/>
        <v>0</v>
      </c>
      <c r="S839" s="140">
        <v>0</v>
      </c>
      <c r="T839" s="141">
        <f t="shared" si="23"/>
        <v>0</v>
      </c>
      <c r="AR839" s="142" t="s">
        <v>261</v>
      </c>
      <c r="AT839" s="142" t="s">
        <v>167</v>
      </c>
      <c r="AU839" s="142" t="s">
        <v>84</v>
      </c>
      <c r="AY839" s="17" t="s">
        <v>165</v>
      </c>
      <c r="BE839" s="143">
        <f t="shared" si="24"/>
        <v>0</v>
      </c>
      <c r="BF839" s="143">
        <f t="shared" si="25"/>
        <v>0</v>
      </c>
      <c r="BG839" s="143">
        <f t="shared" si="26"/>
        <v>0</v>
      </c>
      <c r="BH839" s="143">
        <f t="shared" si="27"/>
        <v>0</v>
      </c>
      <c r="BI839" s="143">
        <f t="shared" si="28"/>
        <v>0</v>
      </c>
      <c r="BJ839" s="17" t="s">
        <v>82</v>
      </c>
      <c r="BK839" s="143">
        <f t="shared" si="29"/>
        <v>0</v>
      </c>
      <c r="BL839" s="17" t="s">
        <v>261</v>
      </c>
      <c r="BM839" s="142" t="s">
        <v>1514</v>
      </c>
    </row>
    <row r="840" spans="2:65" s="1" customFormat="1" ht="37.799999999999997" customHeight="1">
      <c r="B840" s="32"/>
      <c r="C840" s="131" t="s">
        <v>1515</v>
      </c>
      <c r="D840" s="131" t="s">
        <v>167</v>
      </c>
      <c r="E840" s="132" t="s">
        <v>1516</v>
      </c>
      <c r="F840" s="133" t="s">
        <v>1517</v>
      </c>
      <c r="G840" s="134" t="s">
        <v>264</v>
      </c>
      <c r="H840" s="135">
        <v>1</v>
      </c>
      <c r="I840" s="136"/>
      <c r="J840" s="137">
        <f t="shared" si="20"/>
        <v>0</v>
      </c>
      <c r="K840" s="133" t="s">
        <v>19</v>
      </c>
      <c r="L840" s="32"/>
      <c r="M840" s="138" t="s">
        <v>19</v>
      </c>
      <c r="N840" s="139" t="s">
        <v>45</v>
      </c>
      <c r="P840" s="140">
        <f t="shared" si="21"/>
        <v>0</v>
      </c>
      <c r="Q840" s="140">
        <v>0</v>
      </c>
      <c r="R840" s="140">
        <f t="shared" si="22"/>
        <v>0</v>
      </c>
      <c r="S840" s="140">
        <v>0</v>
      </c>
      <c r="T840" s="141">
        <f t="shared" si="23"/>
        <v>0</v>
      </c>
      <c r="AR840" s="142" t="s">
        <v>261</v>
      </c>
      <c r="AT840" s="142" t="s">
        <v>167</v>
      </c>
      <c r="AU840" s="142" t="s">
        <v>84</v>
      </c>
      <c r="AY840" s="17" t="s">
        <v>165</v>
      </c>
      <c r="BE840" s="143">
        <f t="shared" si="24"/>
        <v>0</v>
      </c>
      <c r="BF840" s="143">
        <f t="shared" si="25"/>
        <v>0</v>
      </c>
      <c r="BG840" s="143">
        <f t="shared" si="26"/>
        <v>0</v>
      </c>
      <c r="BH840" s="143">
        <f t="shared" si="27"/>
        <v>0</v>
      </c>
      <c r="BI840" s="143">
        <f t="shared" si="28"/>
        <v>0</v>
      </c>
      <c r="BJ840" s="17" t="s">
        <v>82</v>
      </c>
      <c r="BK840" s="143">
        <f t="shared" si="29"/>
        <v>0</v>
      </c>
      <c r="BL840" s="17" t="s">
        <v>261</v>
      </c>
      <c r="BM840" s="142" t="s">
        <v>1518</v>
      </c>
    </row>
    <row r="841" spans="2:65" s="1" customFormat="1" ht="24.15" customHeight="1">
      <c r="B841" s="32"/>
      <c r="C841" s="131" t="s">
        <v>1519</v>
      </c>
      <c r="D841" s="131" t="s">
        <v>167</v>
      </c>
      <c r="E841" s="132" t="s">
        <v>1520</v>
      </c>
      <c r="F841" s="133" t="s">
        <v>1521</v>
      </c>
      <c r="G841" s="134" t="s">
        <v>264</v>
      </c>
      <c r="H841" s="135">
        <v>1</v>
      </c>
      <c r="I841" s="136"/>
      <c r="J841" s="137">
        <f t="shared" si="20"/>
        <v>0</v>
      </c>
      <c r="K841" s="133" t="s">
        <v>19</v>
      </c>
      <c r="L841" s="32"/>
      <c r="M841" s="138" t="s">
        <v>19</v>
      </c>
      <c r="N841" s="139" t="s">
        <v>45</v>
      </c>
      <c r="P841" s="140">
        <f t="shared" si="21"/>
        <v>0</v>
      </c>
      <c r="Q841" s="140">
        <v>0</v>
      </c>
      <c r="R841" s="140">
        <f t="shared" si="22"/>
        <v>0</v>
      </c>
      <c r="S841" s="140">
        <v>0</v>
      </c>
      <c r="T841" s="141">
        <f t="shared" si="23"/>
        <v>0</v>
      </c>
      <c r="AR841" s="142" t="s">
        <v>261</v>
      </c>
      <c r="AT841" s="142" t="s">
        <v>167</v>
      </c>
      <c r="AU841" s="142" t="s">
        <v>84</v>
      </c>
      <c r="AY841" s="17" t="s">
        <v>165</v>
      </c>
      <c r="BE841" s="143">
        <f t="shared" si="24"/>
        <v>0</v>
      </c>
      <c r="BF841" s="143">
        <f t="shared" si="25"/>
        <v>0</v>
      </c>
      <c r="BG841" s="143">
        <f t="shared" si="26"/>
        <v>0</v>
      </c>
      <c r="BH841" s="143">
        <f t="shared" si="27"/>
        <v>0</v>
      </c>
      <c r="BI841" s="143">
        <f t="shared" si="28"/>
        <v>0</v>
      </c>
      <c r="BJ841" s="17" t="s">
        <v>82</v>
      </c>
      <c r="BK841" s="143">
        <f t="shared" si="29"/>
        <v>0</v>
      </c>
      <c r="BL841" s="17" t="s">
        <v>261</v>
      </c>
      <c r="BM841" s="142" t="s">
        <v>1522</v>
      </c>
    </row>
    <row r="842" spans="2:65" s="1" customFormat="1" ht="66.75" customHeight="1">
      <c r="B842" s="32"/>
      <c r="C842" s="131" t="s">
        <v>1523</v>
      </c>
      <c r="D842" s="131" t="s">
        <v>167</v>
      </c>
      <c r="E842" s="132" t="s">
        <v>1524</v>
      </c>
      <c r="F842" s="133" t="s">
        <v>1525</v>
      </c>
      <c r="G842" s="134" t="s">
        <v>264</v>
      </c>
      <c r="H842" s="135">
        <v>1</v>
      </c>
      <c r="I842" s="136"/>
      <c r="J842" s="137">
        <f t="shared" si="20"/>
        <v>0</v>
      </c>
      <c r="K842" s="133" t="s">
        <v>19</v>
      </c>
      <c r="L842" s="32"/>
      <c r="M842" s="138" t="s">
        <v>19</v>
      </c>
      <c r="N842" s="139" t="s">
        <v>45</v>
      </c>
      <c r="P842" s="140">
        <f t="shared" si="21"/>
        <v>0</v>
      </c>
      <c r="Q842" s="140">
        <v>0</v>
      </c>
      <c r="R842" s="140">
        <f t="shared" si="22"/>
        <v>0</v>
      </c>
      <c r="S842" s="140">
        <v>0</v>
      </c>
      <c r="T842" s="141">
        <f t="shared" si="23"/>
        <v>0</v>
      </c>
      <c r="AR842" s="142" t="s">
        <v>261</v>
      </c>
      <c r="AT842" s="142" t="s">
        <v>167</v>
      </c>
      <c r="AU842" s="142" t="s">
        <v>84</v>
      </c>
      <c r="AY842" s="17" t="s">
        <v>165</v>
      </c>
      <c r="BE842" s="143">
        <f t="shared" si="24"/>
        <v>0</v>
      </c>
      <c r="BF842" s="143">
        <f t="shared" si="25"/>
        <v>0</v>
      </c>
      <c r="BG842" s="143">
        <f t="shared" si="26"/>
        <v>0</v>
      </c>
      <c r="BH842" s="143">
        <f t="shared" si="27"/>
        <v>0</v>
      </c>
      <c r="BI842" s="143">
        <f t="shared" si="28"/>
        <v>0</v>
      </c>
      <c r="BJ842" s="17" t="s">
        <v>82</v>
      </c>
      <c r="BK842" s="143">
        <f t="shared" si="29"/>
        <v>0</v>
      </c>
      <c r="BL842" s="17" t="s">
        <v>261</v>
      </c>
      <c r="BM842" s="142" t="s">
        <v>1526</v>
      </c>
    </row>
    <row r="843" spans="2:65" s="1" customFormat="1" ht="24.15" customHeight="1">
      <c r="B843" s="32"/>
      <c r="C843" s="131" t="s">
        <v>1527</v>
      </c>
      <c r="D843" s="131" t="s">
        <v>167</v>
      </c>
      <c r="E843" s="132" t="s">
        <v>1528</v>
      </c>
      <c r="F843" s="133" t="s">
        <v>1529</v>
      </c>
      <c r="G843" s="134" t="s">
        <v>264</v>
      </c>
      <c r="H843" s="135">
        <v>1</v>
      </c>
      <c r="I843" s="136"/>
      <c r="J843" s="137">
        <f t="shared" si="20"/>
        <v>0</v>
      </c>
      <c r="K843" s="133" t="s">
        <v>19</v>
      </c>
      <c r="L843" s="32"/>
      <c r="M843" s="138" t="s">
        <v>19</v>
      </c>
      <c r="N843" s="139" t="s">
        <v>45</v>
      </c>
      <c r="P843" s="140">
        <f t="shared" si="21"/>
        <v>0</v>
      </c>
      <c r="Q843" s="140">
        <v>0</v>
      </c>
      <c r="R843" s="140">
        <f t="shared" si="22"/>
        <v>0</v>
      </c>
      <c r="S843" s="140">
        <v>0</v>
      </c>
      <c r="T843" s="141">
        <f t="shared" si="23"/>
        <v>0</v>
      </c>
      <c r="AR843" s="142" t="s">
        <v>261</v>
      </c>
      <c r="AT843" s="142" t="s">
        <v>167</v>
      </c>
      <c r="AU843" s="142" t="s">
        <v>84</v>
      </c>
      <c r="AY843" s="17" t="s">
        <v>165</v>
      </c>
      <c r="BE843" s="143">
        <f t="shared" si="24"/>
        <v>0</v>
      </c>
      <c r="BF843" s="143">
        <f t="shared" si="25"/>
        <v>0</v>
      </c>
      <c r="BG843" s="143">
        <f t="shared" si="26"/>
        <v>0</v>
      </c>
      <c r="BH843" s="143">
        <f t="shared" si="27"/>
        <v>0</v>
      </c>
      <c r="BI843" s="143">
        <f t="shared" si="28"/>
        <v>0</v>
      </c>
      <c r="BJ843" s="17" t="s">
        <v>82</v>
      </c>
      <c r="BK843" s="143">
        <f t="shared" si="29"/>
        <v>0</v>
      </c>
      <c r="BL843" s="17" t="s">
        <v>261</v>
      </c>
      <c r="BM843" s="142" t="s">
        <v>1530</v>
      </c>
    </row>
    <row r="844" spans="2:65" s="1" customFormat="1" ht="44.25" customHeight="1">
      <c r="B844" s="32"/>
      <c r="C844" s="131" t="s">
        <v>1531</v>
      </c>
      <c r="D844" s="131" t="s">
        <v>167</v>
      </c>
      <c r="E844" s="132" t="s">
        <v>1532</v>
      </c>
      <c r="F844" s="133" t="s">
        <v>1533</v>
      </c>
      <c r="G844" s="134" t="s">
        <v>264</v>
      </c>
      <c r="H844" s="135">
        <v>1</v>
      </c>
      <c r="I844" s="136"/>
      <c r="J844" s="137">
        <f t="shared" si="20"/>
        <v>0</v>
      </c>
      <c r="K844" s="133" t="s">
        <v>19</v>
      </c>
      <c r="L844" s="32"/>
      <c r="M844" s="138" t="s">
        <v>19</v>
      </c>
      <c r="N844" s="139" t="s">
        <v>45</v>
      </c>
      <c r="P844" s="140">
        <f t="shared" si="21"/>
        <v>0</v>
      </c>
      <c r="Q844" s="140">
        <v>0</v>
      </c>
      <c r="R844" s="140">
        <f t="shared" si="22"/>
        <v>0</v>
      </c>
      <c r="S844" s="140">
        <v>0</v>
      </c>
      <c r="T844" s="141">
        <f t="shared" si="23"/>
        <v>0</v>
      </c>
      <c r="AR844" s="142" t="s">
        <v>261</v>
      </c>
      <c r="AT844" s="142" t="s">
        <v>167</v>
      </c>
      <c r="AU844" s="142" t="s">
        <v>84</v>
      </c>
      <c r="AY844" s="17" t="s">
        <v>165</v>
      </c>
      <c r="BE844" s="143">
        <f t="shared" si="24"/>
        <v>0</v>
      </c>
      <c r="BF844" s="143">
        <f t="shared" si="25"/>
        <v>0</v>
      </c>
      <c r="BG844" s="143">
        <f t="shared" si="26"/>
        <v>0</v>
      </c>
      <c r="BH844" s="143">
        <f t="shared" si="27"/>
        <v>0</v>
      </c>
      <c r="BI844" s="143">
        <f t="shared" si="28"/>
        <v>0</v>
      </c>
      <c r="BJ844" s="17" t="s">
        <v>82</v>
      </c>
      <c r="BK844" s="143">
        <f t="shared" si="29"/>
        <v>0</v>
      </c>
      <c r="BL844" s="17" t="s">
        <v>261</v>
      </c>
      <c r="BM844" s="142" t="s">
        <v>1534</v>
      </c>
    </row>
    <row r="845" spans="2:65" s="1" customFormat="1" ht="37.799999999999997" customHeight="1">
      <c r="B845" s="32"/>
      <c r="C845" s="131" t="s">
        <v>1535</v>
      </c>
      <c r="D845" s="131" t="s">
        <v>167</v>
      </c>
      <c r="E845" s="132" t="s">
        <v>1536</v>
      </c>
      <c r="F845" s="133" t="s">
        <v>1537</v>
      </c>
      <c r="G845" s="134" t="s">
        <v>264</v>
      </c>
      <c r="H845" s="135">
        <v>1</v>
      </c>
      <c r="I845" s="136"/>
      <c r="J845" s="137">
        <f t="shared" si="20"/>
        <v>0</v>
      </c>
      <c r="K845" s="133" t="s">
        <v>19</v>
      </c>
      <c r="L845" s="32"/>
      <c r="M845" s="138" t="s">
        <v>19</v>
      </c>
      <c r="N845" s="139" t="s">
        <v>45</v>
      </c>
      <c r="P845" s="140">
        <f t="shared" si="21"/>
        <v>0</v>
      </c>
      <c r="Q845" s="140">
        <v>0</v>
      </c>
      <c r="R845" s="140">
        <f t="shared" si="22"/>
        <v>0</v>
      </c>
      <c r="S845" s="140">
        <v>0</v>
      </c>
      <c r="T845" s="141">
        <f t="shared" si="23"/>
        <v>0</v>
      </c>
      <c r="AR845" s="142" t="s">
        <v>261</v>
      </c>
      <c r="AT845" s="142" t="s">
        <v>167</v>
      </c>
      <c r="AU845" s="142" t="s">
        <v>84</v>
      </c>
      <c r="AY845" s="17" t="s">
        <v>165</v>
      </c>
      <c r="BE845" s="143">
        <f t="shared" si="24"/>
        <v>0</v>
      </c>
      <c r="BF845" s="143">
        <f t="shared" si="25"/>
        <v>0</v>
      </c>
      <c r="BG845" s="143">
        <f t="shared" si="26"/>
        <v>0</v>
      </c>
      <c r="BH845" s="143">
        <f t="shared" si="27"/>
        <v>0</v>
      </c>
      <c r="BI845" s="143">
        <f t="shared" si="28"/>
        <v>0</v>
      </c>
      <c r="BJ845" s="17" t="s">
        <v>82</v>
      </c>
      <c r="BK845" s="143">
        <f t="shared" si="29"/>
        <v>0</v>
      </c>
      <c r="BL845" s="17" t="s">
        <v>261</v>
      </c>
      <c r="BM845" s="142" t="s">
        <v>1538</v>
      </c>
    </row>
    <row r="846" spans="2:65" s="1" customFormat="1" ht="37.799999999999997" customHeight="1">
      <c r="B846" s="32"/>
      <c r="C846" s="131" t="s">
        <v>1539</v>
      </c>
      <c r="D846" s="131" t="s">
        <v>167</v>
      </c>
      <c r="E846" s="132" t="s">
        <v>1540</v>
      </c>
      <c r="F846" s="133" t="s">
        <v>1541</v>
      </c>
      <c r="G846" s="134" t="s">
        <v>264</v>
      </c>
      <c r="H846" s="135">
        <v>4</v>
      </c>
      <c r="I846" s="136"/>
      <c r="J846" s="137">
        <f t="shared" si="20"/>
        <v>0</v>
      </c>
      <c r="K846" s="133" t="s">
        <v>19</v>
      </c>
      <c r="L846" s="32"/>
      <c r="M846" s="138" t="s">
        <v>19</v>
      </c>
      <c r="N846" s="139" t="s">
        <v>45</v>
      </c>
      <c r="P846" s="140">
        <f t="shared" si="21"/>
        <v>0</v>
      </c>
      <c r="Q846" s="140">
        <v>0</v>
      </c>
      <c r="R846" s="140">
        <f t="shared" si="22"/>
        <v>0</v>
      </c>
      <c r="S846" s="140">
        <v>0</v>
      </c>
      <c r="T846" s="141">
        <f t="shared" si="23"/>
        <v>0</v>
      </c>
      <c r="AR846" s="142" t="s">
        <v>261</v>
      </c>
      <c r="AT846" s="142" t="s">
        <v>167</v>
      </c>
      <c r="AU846" s="142" t="s">
        <v>84</v>
      </c>
      <c r="AY846" s="17" t="s">
        <v>165</v>
      </c>
      <c r="BE846" s="143">
        <f t="shared" si="24"/>
        <v>0</v>
      </c>
      <c r="BF846" s="143">
        <f t="shared" si="25"/>
        <v>0</v>
      </c>
      <c r="BG846" s="143">
        <f t="shared" si="26"/>
        <v>0</v>
      </c>
      <c r="BH846" s="143">
        <f t="shared" si="27"/>
        <v>0</v>
      </c>
      <c r="BI846" s="143">
        <f t="shared" si="28"/>
        <v>0</v>
      </c>
      <c r="BJ846" s="17" t="s">
        <v>82</v>
      </c>
      <c r="BK846" s="143">
        <f t="shared" si="29"/>
        <v>0</v>
      </c>
      <c r="BL846" s="17" t="s">
        <v>261</v>
      </c>
      <c r="BM846" s="142" t="s">
        <v>1542</v>
      </c>
    </row>
    <row r="847" spans="2:65" s="11" customFormat="1" ht="22.8" customHeight="1">
      <c r="B847" s="119"/>
      <c r="D847" s="120" t="s">
        <v>73</v>
      </c>
      <c r="E847" s="129" t="s">
        <v>1543</v>
      </c>
      <c r="F847" s="129" t="s">
        <v>1544</v>
      </c>
      <c r="I847" s="122"/>
      <c r="J847" s="130">
        <f>BK847</f>
        <v>0</v>
      </c>
      <c r="L847" s="119"/>
      <c r="M847" s="124"/>
      <c r="P847" s="125">
        <f>SUM(P848:P867)</f>
        <v>0</v>
      </c>
      <c r="R847" s="125">
        <f>SUM(R848:R867)</f>
        <v>1.4010836000000002</v>
      </c>
      <c r="T847" s="126">
        <f>SUM(T848:T867)</f>
        <v>0</v>
      </c>
      <c r="AR847" s="120" t="s">
        <v>84</v>
      </c>
      <c r="AT847" s="127" t="s">
        <v>73</v>
      </c>
      <c r="AU847" s="127" t="s">
        <v>82</v>
      </c>
      <c r="AY847" s="120" t="s">
        <v>165</v>
      </c>
      <c r="BK847" s="128">
        <f>SUM(BK848:BK867)</f>
        <v>0</v>
      </c>
    </row>
    <row r="848" spans="2:65" s="1" customFormat="1" ht="16.5" customHeight="1">
      <c r="B848" s="32"/>
      <c r="C848" s="131" t="s">
        <v>1545</v>
      </c>
      <c r="D848" s="131" t="s">
        <v>167</v>
      </c>
      <c r="E848" s="132" t="s">
        <v>1546</v>
      </c>
      <c r="F848" s="133" t="s">
        <v>1547</v>
      </c>
      <c r="G848" s="134" t="s">
        <v>170</v>
      </c>
      <c r="H848" s="135">
        <v>46.27</v>
      </c>
      <c r="I848" s="136"/>
      <c r="J848" s="137">
        <f>ROUND(I848*H848,2)</f>
        <v>0</v>
      </c>
      <c r="K848" s="133" t="s">
        <v>171</v>
      </c>
      <c r="L848" s="32"/>
      <c r="M848" s="138" t="s">
        <v>19</v>
      </c>
      <c r="N848" s="139" t="s">
        <v>45</v>
      </c>
      <c r="P848" s="140">
        <f>O848*H848</f>
        <v>0</v>
      </c>
      <c r="Q848" s="140">
        <v>2.9999999999999997E-4</v>
      </c>
      <c r="R848" s="140">
        <f>Q848*H848</f>
        <v>1.3880999999999999E-2</v>
      </c>
      <c r="S848" s="140">
        <v>0</v>
      </c>
      <c r="T848" s="141">
        <f>S848*H848</f>
        <v>0</v>
      </c>
      <c r="AR848" s="142" t="s">
        <v>261</v>
      </c>
      <c r="AT848" s="142" t="s">
        <v>167</v>
      </c>
      <c r="AU848" s="142" t="s">
        <v>84</v>
      </c>
      <c r="AY848" s="17" t="s">
        <v>165</v>
      </c>
      <c r="BE848" s="143">
        <f>IF(N848="základní",J848,0)</f>
        <v>0</v>
      </c>
      <c r="BF848" s="143">
        <f>IF(N848="snížená",J848,0)</f>
        <v>0</v>
      </c>
      <c r="BG848" s="143">
        <f>IF(N848="zákl. přenesená",J848,0)</f>
        <v>0</v>
      </c>
      <c r="BH848" s="143">
        <f>IF(N848="sníž. přenesená",J848,0)</f>
        <v>0</v>
      </c>
      <c r="BI848" s="143">
        <f>IF(N848="nulová",J848,0)</f>
        <v>0</v>
      </c>
      <c r="BJ848" s="17" t="s">
        <v>82</v>
      </c>
      <c r="BK848" s="143">
        <f>ROUND(I848*H848,2)</f>
        <v>0</v>
      </c>
      <c r="BL848" s="17" t="s">
        <v>261</v>
      </c>
      <c r="BM848" s="142" t="s">
        <v>1548</v>
      </c>
    </row>
    <row r="849" spans="2:65" s="1" customFormat="1" ht="10.199999999999999">
      <c r="B849" s="32"/>
      <c r="D849" s="144" t="s">
        <v>174</v>
      </c>
      <c r="F849" s="145" t="s">
        <v>1549</v>
      </c>
      <c r="I849" s="146"/>
      <c r="L849" s="32"/>
      <c r="M849" s="147"/>
      <c r="T849" s="53"/>
      <c r="AT849" s="17" t="s">
        <v>174</v>
      </c>
      <c r="AU849" s="17" t="s">
        <v>84</v>
      </c>
    </row>
    <row r="850" spans="2:65" s="12" customFormat="1" ht="10.199999999999999">
      <c r="B850" s="148"/>
      <c r="D850" s="149" t="s">
        <v>176</v>
      </c>
      <c r="E850" s="150" t="s">
        <v>19</v>
      </c>
      <c r="F850" s="151" t="s">
        <v>1012</v>
      </c>
      <c r="H850" s="152">
        <v>15.87</v>
      </c>
      <c r="I850" s="153"/>
      <c r="L850" s="148"/>
      <c r="M850" s="154"/>
      <c r="T850" s="155"/>
      <c r="AT850" s="150" t="s">
        <v>176</v>
      </c>
      <c r="AU850" s="150" t="s">
        <v>84</v>
      </c>
      <c r="AV850" s="12" t="s">
        <v>84</v>
      </c>
      <c r="AW850" s="12" t="s">
        <v>35</v>
      </c>
      <c r="AX850" s="12" t="s">
        <v>74</v>
      </c>
      <c r="AY850" s="150" t="s">
        <v>165</v>
      </c>
    </row>
    <row r="851" spans="2:65" s="12" customFormat="1" ht="10.199999999999999">
      <c r="B851" s="148"/>
      <c r="D851" s="149" t="s">
        <v>176</v>
      </c>
      <c r="E851" s="150" t="s">
        <v>19</v>
      </c>
      <c r="F851" s="151" t="s">
        <v>1550</v>
      </c>
      <c r="H851" s="152">
        <v>30.4</v>
      </c>
      <c r="I851" s="153"/>
      <c r="L851" s="148"/>
      <c r="M851" s="154"/>
      <c r="T851" s="155"/>
      <c r="AT851" s="150" t="s">
        <v>176</v>
      </c>
      <c r="AU851" s="150" t="s">
        <v>84</v>
      </c>
      <c r="AV851" s="12" t="s">
        <v>84</v>
      </c>
      <c r="AW851" s="12" t="s">
        <v>35</v>
      </c>
      <c r="AX851" s="12" t="s">
        <v>74</v>
      </c>
      <c r="AY851" s="150" t="s">
        <v>165</v>
      </c>
    </row>
    <row r="852" spans="2:65" s="13" customFormat="1" ht="10.199999999999999">
      <c r="B852" s="156"/>
      <c r="D852" s="149" t="s">
        <v>176</v>
      </c>
      <c r="E852" s="157" t="s">
        <v>19</v>
      </c>
      <c r="F852" s="158" t="s">
        <v>218</v>
      </c>
      <c r="H852" s="159">
        <v>46.27</v>
      </c>
      <c r="I852" s="160"/>
      <c r="L852" s="156"/>
      <c r="M852" s="161"/>
      <c r="T852" s="162"/>
      <c r="AT852" s="157" t="s">
        <v>176</v>
      </c>
      <c r="AU852" s="157" t="s">
        <v>84</v>
      </c>
      <c r="AV852" s="13" t="s">
        <v>172</v>
      </c>
      <c r="AW852" s="13" t="s">
        <v>35</v>
      </c>
      <c r="AX852" s="13" t="s">
        <v>82</v>
      </c>
      <c r="AY852" s="157" t="s">
        <v>165</v>
      </c>
    </row>
    <row r="853" spans="2:65" s="1" customFormat="1" ht="21.75" customHeight="1">
      <c r="B853" s="32"/>
      <c r="C853" s="131" t="s">
        <v>1551</v>
      </c>
      <c r="D853" s="131" t="s">
        <v>167</v>
      </c>
      <c r="E853" s="132" t="s">
        <v>1552</v>
      </c>
      <c r="F853" s="133" t="s">
        <v>1553</v>
      </c>
      <c r="G853" s="134" t="s">
        <v>170</v>
      </c>
      <c r="H853" s="135">
        <v>15.2</v>
      </c>
      <c r="I853" s="136"/>
      <c r="J853" s="137">
        <f>ROUND(I853*H853,2)</f>
        <v>0</v>
      </c>
      <c r="K853" s="133" t="s">
        <v>171</v>
      </c>
      <c r="L853" s="32"/>
      <c r="M853" s="138" t="s">
        <v>19</v>
      </c>
      <c r="N853" s="139" t="s">
        <v>45</v>
      </c>
      <c r="P853" s="140">
        <f>O853*H853</f>
        <v>0</v>
      </c>
      <c r="Q853" s="140">
        <v>4.4999999999999997E-3</v>
      </c>
      <c r="R853" s="140">
        <f>Q853*H853</f>
        <v>6.8399999999999989E-2</v>
      </c>
      <c r="S853" s="140">
        <v>0</v>
      </c>
      <c r="T853" s="141">
        <f>S853*H853</f>
        <v>0</v>
      </c>
      <c r="AR853" s="142" t="s">
        <v>261</v>
      </c>
      <c r="AT853" s="142" t="s">
        <v>167</v>
      </c>
      <c r="AU853" s="142" t="s">
        <v>84</v>
      </c>
      <c r="AY853" s="17" t="s">
        <v>165</v>
      </c>
      <c r="BE853" s="143">
        <f>IF(N853="základní",J853,0)</f>
        <v>0</v>
      </c>
      <c r="BF853" s="143">
        <f>IF(N853="snížená",J853,0)</f>
        <v>0</v>
      </c>
      <c r="BG853" s="143">
        <f>IF(N853="zákl. přenesená",J853,0)</f>
        <v>0</v>
      </c>
      <c r="BH853" s="143">
        <f>IF(N853="sníž. přenesená",J853,0)</f>
        <v>0</v>
      </c>
      <c r="BI853" s="143">
        <f>IF(N853="nulová",J853,0)</f>
        <v>0</v>
      </c>
      <c r="BJ853" s="17" t="s">
        <v>82</v>
      </c>
      <c r="BK853" s="143">
        <f>ROUND(I853*H853,2)</f>
        <v>0</v>
      </c>
      <c r="BL853" s="17" t="s">
        <v>261</v>
      </c>
      <c r="BM853" s="142" t="s">
        <v>1554</v>
      </c>
    </row>
    <row r="854" spans="2:65" s="1" customFormat="1" ht="10.199999999999999">
      <c r="B854" s="32"/>
      <c r="D854" s="144" t="s">
        <v>174</v>
      </c>
      <c r="F854" s="145" t="s">
        <v>1555</v>
      </c>
      <c r="I854" s="146"/>
      <c r="L854" s="32"/>
      <c r="M854" s="147"/>
      <c r="T854" s="53"/>
      <c r="AT854" s="17" t="s">
        <v>174</v>
      </c>
      <c r="AU854" s="17" t="s">
        <v>84</v>
      </c>
    </row>
    <row r="855" spans="2:65" s="12" customFormat="1" ht="10.199999999999999">
      <c r="B855" s="148"/>
      <c r="D855" s="149" t="s">
        <v>176</v>
      </c>
      <c r="E855" s="150" t="s">
        <v>19</v>
      </c>
      <c r="F855" s="151" t="s">
        <v>1556</v>
      </c>
      <c r="H855" s="152">
        <v>15.2</v>
      </c>
      <c r="I855" s="153"/>
      <c r="L855" s="148"/>
      <c r="M855" s="154"/>
      <c r="T855" s="155"/>
      <c r="AT855" s="150" t="s">
        <v>176</v>
      </c>
      <c r="AU855" s="150" t="s">
        <v>84</v>
      </c>
      <c r="AV855" s="12" t="s">
        <v>84</v>
      </c>
      <c r="AW855" s="12" t="s">
        <v>35</v>
      </c>
      <c r="AX855" s="12" t="s">
        <v>82</v>
      </c>
      <c r="AY855" s="150" t="s">
        <v>165</v>
      </c>
    </row>
    <row r="856" spans="2:65" s="1" customFormat="1" ht="24.15" customHeight="1">
      <c r="B856" s="32"/>
      <c r="C856" s="131" t="s">
        <v>1557</v>
      </c>
      <c r="D856" s="131" t="s">
        <v>167</v>
      </c>
      <c r="E856" s="132" t="s">
        <v>1558</v>
      </c>
      <c r="F856" s="133" t="s">
        <v>1559</v>
      </c>
      <c r="G856" s="134" t="s">
        <v>170</v>
      </c>
      <c r="H856" s="135">
        <v>31.07</v>
      </c>
      <c r="I856" s="136"/>
      <c r="J856" s="137">
        <f>ROUND(I856*H856,2)</f>
        <v>0</v>
      </c>
      <c r="K856" s="133" t="s">
        <v>171</v>
      </c>
      <c r="L856" s="32"/>
      <c r="M856" s="138" t="s">
        <v>19</v>
      </c>
      <c r="N856" s="139" t="s">
        <v>45</v>
      </c>
      <c r="P856" s="140">
        <f>O856*H856</f>
        <v>0</v>
      </c>
      <c r="Q856" s="140">
        <v>5.3800000000000002E-3</v>
      </c>
      <c r="R856" s="140">
        <f>Q856*H856</f>
        <v>0.16715660000000002</v>
      </c>
      <c r="S856" s="140">
        <v>0</v>
      </c>
      <c r="T856" s="141">
        <f>S856*H856</f>
        <v>0</v>
      </c>
      <c r="AR856" s="142" t="s">
        <v>261</v>
      </c>
      <c r="AT856" s="142" t="s">
        <v>167</v>
      </c>
      <c r="AU856" s="142" t="s">
        <v>84</v>
      </c>
      <c r="AY856" s="17" t="s">
        <v>165</v>
      </c>
      <c r="BE856" s="143">
        <f>IF(N856="základní",J856,0)</f>
        <v>0</v>
      </c>
      <c r="BF856" s="143">
        <f>IF(N856="snížená",J856,0)</f>
        <v>0</v>
      </c>
      <c r="BG856" s="143">
        <f>IF(N856="zákl. přenesená",J856,0)</f>
        <v>0</v>
      </c>
      <c r="BH856" s="143">
        <f>IF(N856="sníž. přenesená",J856,0)</f>
        <v>0</v>
      </c>
      <c r="BI856" s="143">
        <f>IF(N856="nulová",J856,0)</f>
        <v>0</v>
      </c>
      <c r="BJ856" s="17" t="s">
        <v>82</v>
      </c>
      <c r="BK856" s="143">
        <f>ROUND(I856*H856,2)</f>
        <v>0</v>
      </c>
      <c r="BL856" s="17" t="s">
        <v>261</v>
      </c>
      <c r="BM856" s="142" t="s">
        <v>1560</v>
      </c>
    </row>
    <row r="857" spans="2:65" s="1" customFormat="1" ht="10.199999999999999">
      <c r="B857" s="32"/>
      <c r="D857" s="144" t="s">
        <v>174</v>
      </c>
      <c r="F857" s="145" t="s">
        <v>1561</v>
      </c>
      <c r="I857" s="146"/>
      <c r="L857" s="32"/>
      <c r="M857" s="147"/>
      <c r="T857" s="53"/>
      <c r="AT857" s="17" t="s">
        <v>174</v>
      </c>
      <c r="AU857" s="17" t="s">
        <v>84</v>
      </c>
    </row>
    <row r="858" spans="2:65" s="12" customFormat="1" ht="10.199999999999999">
      <c r="B858" s="148"/>
      <c r="D858" s="149" t="s">
        <v>176</v>
      </c>
      <c r="E858" s="150" t="s">
        <v>19</v>
      </c>
      <c r="F858" s="151" t="s">
        <v>1012</v>
      </c>
      <c r="H858" s="152">
        <v>15.87</v>
      </c>
      <c r="I858" s="153"/>
      <c r="L858" s="148"/>
      <c r="M858" s="154"/>
      <c r="T858" s="155"/>
      <c r="AT858" s="150" t="s">
        <v>176</v>
      </c>
      <c r="AU858" s="150" t="s">
        <v>84</v>
      </c>
      <c r="AV858" s="12" t="s">
        <v>84</v>
      </c>
      <c r="AW858" s="12" t="s">
        <v>35</v>
      </c>
      <c r="AX858" s="12" t="s">
        <v>74</v>
      </c>
      <c r="AY858" s="150" t="s">
        <v>165</v>
      </c>
    </row>
    <row r="859" spans="2:65" s="12" customFormat="1" ht="10.199999999999999">
      <c r="B859" s="148"/>
      <c r="D859" s="149" t="s">
        <v>176</v>
      </c>
      <c r="E859" s="150" t="s">
        <v>19</v>
      </c>
      <c r="F859" s="151" t="s">
        <v>1556</v>
      </c>
      <c r="H859" s="152">
        <v>15.2</v>
      </c>
      <c r="I859" s="153"/>
      <c r="L859" s="148"/>
      <c r="M859" s="154"/>
      <c r="T859" s="155"/>
      <c r="AT859" s="150" t="s">
        <v>176</v>
      </c>
      <c r="AU859" s="150" t="s">
        <v>84</v>
      </c>
      <c r="AV859" s="12" t="s">
        <v>84</v>
      </c>
      <c r="AW859" s="12" t="s">
        <v>35</v>
      </c>
      <c r="AX859" s="12" t="s">
        <v>74</v>
      </c>
      <c r="AY859" s="150" t="s">
        <v>165</v>
      </c>
    </row>
    <row r="860" spans="2:65" s="13" customFormat="1" ht="10.199999999999999">
      <c r="B860" s="156"/>
      <c r="D860" s="149" t="s">
        <v>176</v>
      </c>
      <c r="E860" s="157" t="s">
        <v>19</v>
      </c>
      <c r="F860" s="158" t="s">
        <v>218</v>
      </c>
      <c r="H860" s="159">
        <v>31.07</v>
      </c>
      <c r="I860" s="160"/>
      <c r="L860" s="156"/>
      <c r="M860" s="161"/>
      <c r="T860" s="162"/>
      <c r="AT860" s="157" t="s">
        <v>176</v>
      </c>
      <c r="AU860" s="157" t="s">
        <v>84</v>
      </c>
      <c r="AV860" s="13" t="s">
        <v>172</v>
      </c>
      <c r="AW860" s="13" t="s">
        <v>35</v>
      </c>
      <c r="AX860" s="13" t="s">
        <v>82</v>
      </c>
      <c r="AY860" s="157" t="s">
        <v>165</v>
      </c>
    </row>
    <row r="861" spans="2:65" s="1" customFormat="1" ht="16.5" customHeight="1">
      <c r="B861" s="32"/>
      <c r="C861" s="163" t="s">
        <v>1562</v>
      </c>
      <c r="D861" s="163" t="s">
        <v>255</v>
      </c>
      <c r="E861" s="164" t="s">
        <v>1563</v>
      </c>
      <c r="F861" s="165" t="s">
        <v>1564</v>
      </c>
      <c r="G861" s="166" t="s">
        <v>170</v>
      </c>
      <c r="H861" s="167">
        <v>34.177</v>
      </c>
      <c r="I861" s="168"/>
      <c r="J861" s="169">
        <f>ROUND(I861*H861,2)</f>
        <v>0</v>
      </c>
      <c r="K861" s="165" t="s">
        <v>19</v>
      </c>
      <c r="L861" s="170"/>
      <c r="M861" s="171" t="s">
        <v>19</v>
      </c>
      <c r="N861" s="172" t="s">
        <v>45</v>
      </c>
      <c r="P861" s="140">
        <f>O861*H861</f>
        <v>0</v>
      </c>
      <c r="Q861" s="140">
        <v>3.3000000000000002E-2</v>
      </c>
      <c r="R861" s="140">
        <f>Q861*H861</f>
        <v>1.1278410000000001</v>
      </c>
      <c r="S861" s="140">
        <v>0</v>
      </c>
      <c r="T861" s="141">
        <f>S861*H861</f>
        <v>0</v>
      </c>
      <c r="AR861" s="142" t="s">
        <v>355</v>
      </c>
      <c r="AT861" s="142" t="s">
        <v>255</v>
      </c>
      <c r="AU861" s="142" t="s">
        <v>84</v>
      </c>
      <c r="AY861" s="17" t="s">
        <v>165</v>
      </c>
      <c r="BE861" s="143">
        <f>IF(N861="základní",J861,0)</f>
        <v>0</v>
      </c>
      <c r="BF861" s="143">
        <f>IF(N861="snížená",J861,0)</f>
        <v>0</v>
      </c>
      <c r="BG861" s="143">
        <f>IF(N861="zákl. přenesená",J861,0)</f>
        <v>0</v>
      </c>
      <c r="BH861" s="143">
        <f>IF(N861="sníž. přenesená",J861,0)</f>
        <v>0</v>
      </c>
      <c r="BI861" s="143">
        <f>IF(N861="nulová",J861,0)</f>
        <v>0</v>
      </c>
      <c r="BJ861" s="17" t="s">
        <v>82</v>
      </c>
      <c r="BK861" s="143">
        <f>ROUND(I861*H861,2)</f>
        <v>0</v>
      </c>
      <c r="BL861" s="17" t="s">
        <v>261</v>
      </c>
      <c r="BM861" s="142" t="s">
        <v>1565</v>
      </c>
    </row>
    <row r="862" spans="2:65" s="12" customFormat="1" ht="10.199999999999999">
      <c r="B862" s="148"/>
      <c r="D862" s="149" t="s">
        <v>176</v>
      </c>
      <c r="F862" s="151" t="s">
        <v>1566</v>
      </c>
      <c r="H862" s="152">
        <v>34.177</v>
      </c>
      <c r="I862" s="153"/>
      <c r="L862" s="148"/>
      <c r="M862" s="154"/>
      <c r="T862" s="155"/>
      <c r="AT862" s="150" t="s">
        <v>176</v>
      </c>
      <c r="AU862" s="150" t="s">
        <v>84</v>
      </c>
      <c r="AV862" s="12" t="s">
        <v>84</v>
      </c>
      <c r="AW862" s="12" t="s">
        <v>4</v>
      </c>
      <c r="AX862" s="12" t="s">
        <v>82</v>
      </c>
      <c r="AY862" s="150" t="s">
        <v>165</v>
      </c>
    </row>
    <row r="863" spans="2:65" s="1" customFormat="1" ht="16.5" customHeight="1">
      <c r="B863" s="32"/>
      <c r="C863" s="131" t="s">
        <v>1567</v>
      </c>
      <c r="D863" s="131" t="s">
        <v>167</v>
      </c>
      <c r="E863" s="132" t="s">
        <v>1568</v>
      </c>
      <c r="F863" s="133" t="s">
        <v>1569</v>
      </c>
      <c r="G863" s="134" t="s">
        <v>170</v>
      </c>
      <c r="H863" s="135">
        <v>15.87</v>
      </c>
      <c r="I863" s="136"/>
      <c r="J863" s="137">
        <f>ROUND(I863*H863,2)</f>
        <v>0</v>
      </c>
      <c r="K863" s="133" t="s">
        <v>171</v>
      </c>
      <c r="L863" s="32"/>
      <c r="M863" s="138" t="s">
        <v>19</v>
      </c>
      <c r="N863" s="139" t="s">
        <v>45</v>
      </c>
      <c r="P863" s="140">
        <f>O863*H863</f>
        <v>0</v>
      </c>
      <c r="Q863" s="140">
        <v>1.5E-3</v>
      </c>
      <c r="R863" s="140">
        <f>Q863*H863</f>
        <v>2.3805E-2</v>
      </c>
      <c r="S863" s="140">
        <v>0</v>
      </c>
      <c r="T863" s="141">
        <f>S863*H863</f>
        <v>0</v>
      </c>
      <c r="AR863" s="142" t="s">
        <v>261</v>
      </c>
      <c r="AT863" s="142" t="s">
        <v>167</v>
      </c>
      <c r="AU863" s="142" t="s">
        <v>84</v>
      </c>
      <c r="AY863" s="17" t="s">
        <v>165</v>
      </c>
      <c r="BE863" s="143">
        <f>IF(N863="základní",J863,0)</f>
        <v>0</v>
      </c>
      <c r="BF863" s="143">
        <f>IF(N863="snížená",J863,0)</f>
        <v>0</v>
      </c>
      <c r="BG863" s="143">
        <f>IF(N863="zákl. přenesená",J863,0)</f>
        <v>0</v>
      </c>
      <c r="BH863" s="143">
        <f>IF(N863="sníž. přenesená",J863,0)</f>
        <v>0</v>
      </c>
      <c r="BI863" s="143">
        <f>IF(N863="nulová",J863,0)</f>
        <v>0</v>
      </c>
      <c r="BJ863" s="17" t="s">
        <v>82</v>
      </c>
      <c r="BK863" s="143">
        <f>ROUND(I863*H863,2)</f>
        <v>0</v>
      </c>
      <c r="BL863" s="17" t="s">
        <v>261</v>
      </c>
      <c r="BM863" s="142" t="s">
        <v>1570</v>
      </c>
    </row>
    <row r="864" spans="2:65" s="1" customFormat="1" ht="10.199999999999999">
      <c r="B864" s="32"/>
      <c r="D864" s="144" t="s">
        <v>174</v>
      </c>
      <c r="F864" s="145" t="s">
        <v>1571</v>
      </c>
      <c r="I864" s="146"/>
      <c r="L864" s="32"/>
      <c r="M864" s="147"/>
      <c r="T864" s="53"/>
      <c r="AT864" s="17" t="s">
        <v>174</v>
      </c>
      <c r="AU864" s="17" t="s">
        <v>84</v>
      </c>
    </row>
    <row r="865" spans="2:65" s="12" customFormat="1" ht="10.199999999999999">
      <c r="B865" s="148"/>
      <c r="D865" s="149" t="s">
        <v>176</v>
      </c>
      <c r="E865" s="150" t="s">
        <v>19</v>
      </c>
      <c r="F865" s="151" t="s">
        <v>1012</v>
      </c>
      <c r="H865" s="152">
        <v>15.87</v>
      </c>
      <c r="I865" s="153"/>
      <c r="L865" s="148"/>
      <c r="M865" s="154"/>
      <c r="T865" s="155"/>
      <c r="AT865" s="150" t="s">
        <v>176</v>
      </c>
      <c r="AU865" s="150" t="s">
        <v>84</v>
      </c>
      <c r="AV865" s="12" t="s">
        <v>84</v>
      </c>
      <c r="AW865" s="12" t="s">
        <v>35</v>
      </c>
      <c r="AX865" s="12" t="s">
        <v>82</v>
      </c>
      <c r="AY865" s="150" t="s">
        <v>165</v>
      </c>
    </row>
    <row r="866" spans="2:65" s="1" customFormat="1" ht="24.15" customHeight="1">
      <c r="B866" s="32"/>
      <c r="C866" s="131" t="s">
        <v>1572</v>
      </c>
      <c r="D866" s="131" t="s">
        <v>167</v>
      </c>
      <c r="E866" s="132" t="s">
        <v>1573</v>
      </c>
      <c r="F866" s="133" t="s">
        <v>1574</v>
      </c>
      <c r="G866" s="134" t="s">
        <v>202</v>
      </c>
      <c r="H866" s="135">
        <v>1.401</v>
      </c>
      <c r="I866" s="136"/>
      <c r="J866" s="137">
        <f>ROUND(I866*H866,2)</f>
        <v>0</v>
      </c>
      <c r="K866" s="133" t="s">
        <v>171</v>
      </c>
      <c r="L866" s="32"/>
      <c r="M866" s="138" t="s">
        <v>19</v>
      </c>
      <c r="N866" s="139" t="s">
        <v>45</v>
      </c>
      <c r="P866" s="140">
        <f>O866*H866</f>
        <v>0</v>
      </c>
      <c r="Q866" s="140">
        <v>0</v>
      </c>
      <c r="R866" s="140">
        <f>Q866*H866</f>
        <v>0</v>
      </c>
      <c r="S866" s="140">
        <v>0</v>
      </c>
      <c r="T866" s="141">
        <f>S866*H866</f>
        <v>0</v>
      </c>
      <c r="AR866" s="142" t="s">
        <v>261</v>
      </c>
      <c r="AT866" s="142" t="s">
        <v>167</v>
      </c>
      <c r="AU866" s="142" t="s">
        <v>84</v>
      </c>
      <c r="AY866" s="17" t="s">
        <v>165</v>
      </c>
      <c r="BE866" s="143">
        <f>IF(N866="základní",J866,0)</f>
        <v>0</v>
      </c>
      <c r="BF866" s="143">
        <f>IF(N866="snížená",J866,0)</f>
        <v>0</v>
      </c>
      <c r="BG866" s="143">
        <f>IF(N866="zákl. přenesená",J866,0)</f>
        <v>0</v>
      </c>
      <c r="BH866" s="143">
        <f>IF(N866="sníž. přenesená",J866,0)</f>
        <v>0</v>
      </c>
      <c r="BI866" s="143">
        <f>IF(N866="nulová",J866,0)</f>
        <v>0</v>
      </c>
      <c r="BJ866" s="17" t="s">
        <v>82</v>
      </c>
      <c r="BK866" s="143">
        <f>ROUND(I866*H866,2)</f>
        <v>0</v>
      </c>
      <c r="BL866" s="17" t="s">
        <v>261</v>
      </c>
      <c r="BM866" s="142" t="s">
        <v>1575</v>
      </c>
    </row>
    <row r="867" spans="2:65" s="1" customFormat="1" ht="10.199999999999999">
      <c r="B867" s="32"/>
      <c r="D867" s="144" t="s">
        <v>174</v>
      </c>
      <c r="F867" s="145" t="s">
        <v>1576</v>
      </c>
      <c r="I867" s="146"/>
      <c r="L867" s="32"/>
      <c r="M867" s="147"/>
      <c r="T867" s="53"/>
      <c r="AT867" s="17" t="s">
        <v>174</v>
      </c>
      <c r="AU867" s="17" t="s">
        <v>84</v>
      </c>
    </row>
    <row r="868" spans="2:65" s="11" customFormat="1" ht="22.8" customHeight="1">
      <c r="B868" s="119"/>
      <c r="D868" s="120" t="s">
        <v>73</v>
      </c>
      <c r="E868" s="129" t="s">
        <v>1577</v>
      </c>
      <c r="F868" s="129" t="s">
        <v>1578</v>
      </c>
      <c r="I868" s="122"/>
      <c r="J868" s="130">
        <f>BK868</f>
        <v>0</v>
      </c>
      <c r="L868" s="119"/>
      <c r="M868" s="124"/>
      <c r="P868" s="125">
        <f>SUM(P869:P877)</f>
        <v>0</v>
      </c>
      <c r="R868" s="125">
        <f>SUM(R869:R877)</f>
        <v>0.2625768</v>
      </c>
      <c r="T868" s="126">
        <f>SUM(T869:T877)</f>
        <v>0</v>
      </c>
      <c r="AR868" s="120" t="s">
        <v>84</v>
      </c>
      <c r="AT868" s="127" t="s">
        <v>73</v>
      </c>
      <c r="AU868" s="127" t="s">
        <v>82</v>
      </c>
      <c r="AY868" s="120" t="s">
        <v>165</v>
      </c>
      <c r="BK868" s="128">
        <f>SUM(BK869:BK877)</f>
        <v>0</v>
      </c>
    </row>
    <row r="869" spans="2:65" s="1" customFormat="1" ht="16.5" customHeight="1">
      <c r="B869" s="32"/>
      <c r="C869" s="131" t="s">
        <v>1579</v>
      </c>
      <c r="D869" s="131" t="s">
        <v>167</v>
      </c>
      <c r="E869" s="132" t="s">
        <v>1580</v>
      </c>
      <c r="F869" s="133" t="s">
        <v>1581</v>
      </c>
      <c r="G869" s="134" t="s">
        <v>170</v>
      </c>
      <c r="H869" s="135">
        <v>303.90800000000002</v>
      </c>
      <c r="I869" s="136"/>
      <c r="J869" s="137">
        <f>ROUND(I869*H869,2)</f>
        <v>0</v>
      </c>
      <c r="K869" s="133" t="s">
        <v>171</v>
      </c>
      <c r="L869" s="32"/>
      <c r="M869" s="138" t="s">
        <v>19</v>
      </c>
      <c r="N869" s="139" t="s">
        <v>45</v>
      </c>
      <c r="P869" s="140">
        <f>O869*H869</f>
        <v>0</v>
      </c>
      <c r="Q869" s="140">
        <v>0</v>
      </c>
      <c r="R869" s="140">
        <f>Q869*H869</f>
        <v>0</v>
      </c>
      <c r="S869" s="140">
        <v>0</v>
      </c>
      <c r="T869" s="141">
        <f>S869*H869</f>
        <v>0</v>
      </c>
      <c r="AR869" s="142" t="s">
        <v>261</v>
      </c>
      <c r="AT869" s="142" t="s">
        <v>167</v>
      </c>
      <c r="AU869" s="142" t="s">
        <v>84</v>
      </c>
      <c r="AY869" s="17" t="s">
        <v>165</v>
      </c>
      <c r="BE869" s="143">
        <f>IF(N869="základní",J869,0)</f>
        <v>0</v>
      </c>
      <c r="BF869" s="143">
        <f>IF(N869="snížená",J869,0)</f>
        <v>0</v>
      </c>
      <c r="BG869" s="143">
        <f>IF(N869="zákl. přenesená",J869,0)</f>
        <v>0</v>
      </c>
      <c r="BH869" s="143">
        <f>IF(N869="sníž. přenesená",J869,0)</f>
        <v>0</v>
      </c>
      <c r="BI869" s="143">
        <f>IF(N869="nulová",J869,0)</f>
        <v>0</v>
      </c>
      <c r="BJ869" s="17" t="s">
        <v>82</v>
      </c>
      <c r="BK869" s="143">
        <f>ROUND(I869*H869,2)</f>
        <v>0</v>
      </c>
      <c r="BL869" s="17" t="s">
        <v>261</v>
      </c>
      <c r="BM869" s="142" t="s">
        <v>1582</v>
      </c>
    </row>
    <row r="870" spans="2:65" s="1" customFormat="1" ht="10.199999999999999">
      <c r="B870" s="32"/>
      <c r="D870" s="144" t="s">
        <v>174</v>
      </c>
      <c r="F870" s="145" t="s">
        <v>1583</v>
      </c>
      <c r="I870" s="146"/>
      <c r="L870" s="32"/>
      <c r="M870" s="147"/>
      <c r="T870" s="53"/>
      <c r="AT870" s="17" t="s">
        <v>174</v>
      </c>
      <c r="AU870" s="17" t="s">
        <v>84</v>
      </c>
    </row>
    <row r="871" spans="2:65" s="12" customFormat="1" ht="10.199999999999999">
      <c r="B871" s="148"/>
      <c r="D871" s="149" t="s">
        <v>176</v>
      </c>
      <c r="E871" s="150" t="s">
        <v>19</v>
      </c>
      <c r="F871" s="151" t="s">
        <v>1018</v>
      </c>
      <c r="H871" s="152">
        <v>272.36</v>
      </c>
      <c r="I871" s="153"/>
      <c r="L871" s="148"/>
      <c r="M871" s="154"/>
      <c r="T871" s="155"/>
      <c r="AT871" s="150" t="s">
        <v>176</v>
      </c>
      <c r="AU871" s="150" t="s">
        <v>84</v>
      </c>
      <c r="AV871" s="12" t="s">
        <v>84</v>
      </c>
      <c r="AW871" s="12" t="s">
        <v>35</v>
      </c>
      <c r="AX871" s="12" t="s">
        <v>74</v>
      </c>
      <c r="AY871" s="150" t="s">
        <v>165</v>
      </c>
    </row>
    <row r="872" spans="2:65" s="12" customFormat="1" ht="30.6">
      <c r="B872" s="148"/>
      <c r="D872" s="149" t="s">
        <v>176</v>
      </c>
      <c r="E872" s="150" t="s">
        <v>19</v>
      </c>
      <c r="F872" s="151" t="s">
        <v>642</v>
      </c>
      <c r="H872" s="152">
        <v>31.547999999999998</v>
      </c>
      <c r="I872" s="153"/>
      <c r="L872" s="148"/>
      <c r="M872" s="154"/>
      <c r="T872" s="155"/>
      <c r="AT872" s="150" t="s">
        <v>176</v>
      </c>
      <c r="AU872" s="150" t="s">
        <v>84</v>
      </c>
      <c r="AV872" s="12" t="s">
        <v>84</v>
      </c>
      <c r="AW872" s="12" t="s">
        <v>35</v>
      </c>
      <c r="AX872" s="12" t="s">
        <v>74</v>
      </c>
      <c r="AY872" s="150" t="s">
        <v>165</v>
      </c>
    </row>
    <row r="873" spans="2:65" s="13" customFormat="1" ht="10.199999999999999">
      <c r="B873" s="156"/>
      <c r="D873" s="149" t="s">
        <v>176</v>
      </c>
      <c r="E873" s="157" t="s">
        <v>19</v>
      </c>
      <c r="F873" s="158" t="s">
        <v>218</v>
      </c>
      <c r="H873" s="159">
        <v>303.90800000000002</v>
      </c>
      <c r="I873" s="160"/>
      <c r="L873" s="156"/>
      <c r="M873" s="161"/>
      <c r="T873" s="162"/>
      <c r="AT873" s="157" t="s">
        <v>176</v>
      </c>
      <c r="AU873" s="157" t="s">
        <v>84</v>
      </c>
      <c r="AV873" s="13" t="s">
        <v>172</v>
      </c>
      <c r="AW873" s="13" t="s">
        <v>35</v>
      </c>
      <c r="AX873" s="13" t="s">
        <v>82</v>
      </c>
      <c r="AY873" s="157" t="s">
        <v>165</v>
      </c>
    </row>
    <row r="874" spans="2:65" s="1" customFormat="1" ht="16.5" customHeight="1">
      <c r="B874" s="32"/>
      <c r="C874" s="163" t="s">
        <v>1584</v>
      </c>
      <c r="D874" s="163" t="s">
        <v>255</v>
      </c>
      <c r="E874" s="164" t="s">
        <v>1585</v>
      </c>
      <c r="F874" s="165" t="s">
        <v>1586</v>
      </c>
      <c r="G874" s="166" t="s">
        <v>170</v>
      </c>
      <c r="H874" s="167">
        <v>328.221</v>
      </c>
      <c r="I874" s="168"/>
      <c r="J874" s="169">
        <f>ROUND(I874*H874,2)</f>
        <v>0</v>
      </c>
      <c r="K874" s="165" t="s">
        <v>19</v>
      </c>
      <c r="L874" s="170"/>
      <c r="M874" s="171" t="s">
        <v>19</v>
      </c>
      <c r="N874" s="172" t="s">
        <v>45</v>
      </c>
      <c r="P874" s="140">
        <f>O874*H874</f>
        <v>0</v>
      </c>
      <c r="Q874" s="140">
        <v>8.0000000000000004E-4</v>
      </c>
      <c r="R874" s="140">
        <f>Q874*H874</f>
        <v>0.2625768</v>
      </c>
      <c r="S874" s="140">
        <v>0</v>
      </c>
      <c r="T874" s="141">
        <f>S874*H874</f>
        <v>0</v>
      </c>
      <c r="AR874" s="142" t="s">
        <v>355</v>
      </c>
      <c r="AT874" s="142" t="s">
        <v>255</v>
      </c>
      <c r="AU874" s="142" t="s">
        <v>84</v>
      </c>
      <c r="AY874" s="17" t="s">
        <v>165</v>
      </c>
      <c r="BE874" s="143">
        <f>IF(N874="základní",J874,0)</f>
        <v>0</v>
      </c>
      <c r="BF874" s="143">
        <f>IF(N874="snížená",J874,0)</f>
        <v>0</v>
      </c>
      <c r="BG874" s="143">
        <f>IF(N874="zákl. přenesená",J874,0)</f>
        <v>0</v>
      </c>
      <c r="BH874" s="143">
        <f>IF(N874="sníž. přenesená",J874,0)</f>
        <v>0</v>
      </c>
      <c r="BI874" s="143">
        <f>IF(N874="nulová",J874,0)</f>
        <v>0</v>
      </c>
      <c r="BJ874" s="17" t="s">
        <v>82</v>
      </c>
      <c r="BK874" s="143">
        <f>ROUND(I874*H874,2)</f>
        <v>0</v>
      </c>
      <c r="BL874" s="17" t="s">
        <v>261</v>
      </c>
      <c r="BM874" s="142" t="s">
        <v>1587</v>
      </c>
    </row>
    <row r="875" spans="2:65" s="12" customFormat="1" ht="10.199999999999999">
      <c r="B875" s="148"/>
      <c r="D875" s="149" t="s">
        <v>176</v>
      </c>
      <c r="F875" s="151" t="s">
        <v>1588</v>
      </c>
      <c r="H875" s="152">
        <v>328.221</v>
      </c>
      <c r="I875" s="153"/>
      <c r="L875" s="148"/>
      <c r="M875" s="154"/>
      <c r="T875" s="155"/>
      <c r="AT875" s="150" t="s">
        <v>176</v>
      </c>
      <c r="AU875" s="150" t="s">
        <v>84</v>
      </c>
      <c r="AV875" s="12" t="s">
        <v>84</v>
      </c>
      <c r="AW875" s="12" t="s">
        <v>4</v>
      </c>
      <c r="AX875" s="12" t="s">
        <v>82</v>
      </c>
      <c r="AY875" s="150" t="s">
        <v>165</v>
      </c>
    </row>
    <row r="876" spans="2:65" s="1" customFormat="1" ht="24.15" customHeight="1">
      <c r="B876" s="32"/>
      <c r="C876" s="131" t="s">
        <v>1589</v>
      </c>
      <c r="D876" s="131" t="s">
        <v>167</v>
      </c>
      <c r="E876" s="132" t="s">
        <v>1590</v>
      </c>
      <c r="F876" s="133" t="s">
        <v>1591</v>
      </c>
      <c r="G876" s="134" t="s">
        <v>202</v>
      </c>
      <c r="H876" s="135">
        <v>0.26300000000000001</v>
      </c>
      <c r="I876" s="136"/>
      <c r="J876" s="137">
        <f>ROUND(I876*H876,2)</f>
        <v>0</v>
      </c>
      <c r="K876" s="133" t="s">
        <v>171</v>
      </c>
      <c r="L876" s="32"/>
      <c r="M876" s="138" t="s">
        <v>19</v>
      </c>
      <c r="N876" s="139" t="s">
        <v>45</v>
      </c>
      <c r="P876" s="140">
        <f>O876*H876</f>
        <v>0</v>
      </c>
      <c r="Q876" s="140">
        <v>0</v>
      </c>
      <c r="R876" s="140">
        <f>Q876*H876</f>
        <v>0</v>
      </c>
      <c r="S876" s="140">
        <v>0</v>
      </c>
      <c r="T876" s="141">
        <f>S876*H876</f>
        <v>0</v>
      </c>
      <c r="AR876" s="142" t="s">
        <v>261</v>
      </c>
      <c r="AT876" s="142" t="s">
        <v>167</v>
      </c>
      <c r="AU876" s="142" t="s">
        <v>84</v>
      </c>
      <c r="AY876" s="17" t="s">
        <v>165</v>
      </c>
      <c r="BE876" s="143">
        <f>IF(N876="základní",J876,0)</f>
        <v>0</v>
      </c>
      <c r="BF876" s="143">
        <f>IF(N876="snížená",J876,0)</f>
        <v>0</v>
      </c>
      <c r="BG876" s="143">
        <f>IF(N876="zákl. přenesená",J876,0)</f>
        <v>0</v>
      </c>
      <c r="BH876" s="143">
        <f>IF(N876="sníž. přenesená",J876,0)</f>
        <v>0</v>
      </c>
      <c r="BI876" s="143">
        <f>IF(N876="nulová",J876,0)</f>
        <v>0</v>
      </c>
      <c r="BJ876" s="17" t="s">
        <v>82</v>
      </c>
      <c r="BK876" s="143">
        <f>ROUND(I876*H876,2)</f>
        <v>0</v>
      </c>
      <c r="BL876" s="17" t="s">
        <v>261</v>
      </c>
      <c r="BM876" s="142" t="s">
        <v>1592</v>
      </c>
    </row>
    <row r="877" spans="2:65" s="1" customFormat="1" ht="10.199999999999999">
      <c r="B877" s="32"/>
      <c r="D877" s="144" t="s">
        <v>174</v>
      </c>
      <c r="F877" s="145" t="s">
        <v>1593</v>
      </c>
      <c r="I877" s="146"/>
      <c r="L877" s="32"/>
      <c r="M877" s="147"/>
      <c r="T877" s="53"/>
      <c r="AT877" s="17" t="s">
        <v>174</v>
      </c>
      <c r="AU877" s="17" t="s">
        <v>84</v>
      </c>
    </row>
    <row r="878" spans="2:65" s="11" customFormat="1" ht="22.8" customHeight="1">
      <c r="B878" s="119"/>
      <c r="D878" s="120" t="s">
        <v>73</v>
      </c>
      <c r="E878" s="129" t="s">
        <v>1594</v>
      </c>
      <c r="F878" s="129" t="s">
        <v>1595</v>
      </c>
      <c r="I878" s="122"/>
      <c r="J878" s="130">
        <f>BK878</f>
        <v>0</v>
      </c>
      <c r="L878" s="119"/>
      <c r="M878" s="124"/>
      <c r="P878" s="125">
        <f>SUM(P879:P901)</f>
        <v>0</v>
      </c>
      <c r="R878" s="125">
        <f>SUM(R879:R901)</f>
        <v>1.8586737499999997</v>
      </c>
      <c r="T878" s="126">
        <f>SUM(T879:T901)</f>
        <v>0</v>
      </c>
      <c r="AR878" s="120" t="s">
        <v>84</v>
      </c>
      <c r="AT878" s="127" t="s">
        <v>73</v>
      </c>
      <c r="AU878" s="127" t="s">
        <v>82</v>
      </c>
      <c r="AY878" s="120" t="s">
        <v>165</v>
      </c>
      <c r="BK878" s="128">
        <f>SUM(BK879:BK901)</f>
        <v>0</v>
      </c>
    </row>
    <row r="879" spans="2:65" s="1" customFormat="1" ht="16.5" customHeight="1">
      <c r="B879" s="32"/>
      <c r="C879" s="131" t="s">
        <v>1596</v>
      </c>
      <c r="D879" s="131" t="s">
        <v>167</v>
      </c>
      <c r="E879" s="132" t="s">
        <v>1597</v>
      </c>
      <c r="F879" s="133" t="s">
        <v>1598</v>
      </c>
      <c r="G879" s="134" t="s">
        <v>170</v>
      </c>
      <c r="H879" s="135">
        <v>253.57</v>
      </c>
      <c r="I879" s="136"/>
      <c r="J879" s="137">
        <f>ROUND(I879*H879,2)</f>
        <v>0</v>
      </c>
      <c r="K879" s="133" t="s">
        <v>171</v>
      </c>
      <c r="L879" s="32"/>
      <c r="M879" s="138" t="s">
        <v>19</v>
      </c>
      <c r="N879" s="139" t="s">
        <v>45</v>
      </c>
      <c r="P879" s="140">
        <f>O879*H879</f>
        <v>0</v>
      </c>
      <c r="Q879" s="140">
        <v>3.0000000000000001E-5</v>
      </c>
      <c r="R879" s="140">
        <f>Q879*H879</f>
        <v>7.6071000000000003E-3</v>
      </c>
      <c r="S879" s="140">
        <v>0</v>
      </c>
      <c r="T879" s="141">
        <f>S879*H879</f>
        <v>0</v>
      </c>
      <c r="AR879" s="142" t="s">
        <v>261</v>
      </c>
      <c r="AT879" s="142" t="s">
        <v>167</v>
      </c>
      <c r="AU879" s="142" t="s">
        <v>84</v>
      </c>
      <c r="AY879" s="17" t="s">
        <v>165</v>
      </c>
      <c r="BE879" s="143">
        <f>IF(N879="základní",J879,0)</f>
        <v>0</v>
      </c>
      <c r="BF879" s="143">
        <f>IF(N879="snížená",J879,0)</f>
        <v>0</v>
      </c>
      <c r="BG879" s="143">
        <f>IF(N879="zákl. přenesená",J879,0)</f>
        <v>0</v>
      </c>
      <c r="BH879" s="143">
        <f>IF(N879="sníž. přenesená",J879,0)</f>
        <v>0</v>
      </c>
      <c r="BI879" s="143">
        <f>IF(N879="nulová",J879,0)</f>
        <v>0</v>
      </c>
      <c r="BJ879" s="17" t="s">
        <v>82</v>
      </c>
      <c r="BK879" s="143">
        <f>ROUND(I879*H879,2)</f>
        <v>0</v>
      </c>
      <c r="BL879" s="17" t="s">
        <v>261</v>
      </c>
      <c r="BM879" s="142" t="s">
        <v>1599</v>
      </c>
    </row>
    <row r="880" spans="2:65" s="1" customFormat="1" ht="10.199999999999999">
      <c r="B880" s="32"/>
      <c r="D880" s="144" t="s">
        <v>174</v>
      </c>
      <c r="F880" s="145" t="s">
        <v>1600</v>
      </c>
      <c r="I880" s="146"/>
      <c r="L880" s="32"/>
      <c r="M880" s="147"/>
      <c r="T880" s="53"/>
      <c r="AT880" s="17" t="s">
        <v>174</v>
      </c>
      <c r="AU880" s="17" t="s">
        <v>84</v>
      </c>
    </row>
    <row r="881" spans="2:65" s="12" customFormat="1" ht="10.199999999999999">
      <c r="B881" s="148"/>
      <c r="D881" s="149" t="s">
        <v>176</v>
      </c>
      <c r="E881" s="150" t="s">
        <v>19</v>
      </c>
      <c r="F881" s="151" t="s">
        <v>1601</v>
      </c>
      <c r="H881" s="152">
        <v>253.57</v>
      </c>
      <c r="I881" s="153"/>
      <c r="L881" s="148"/>
      <c r="M881" s="154"/>
      <c r="T881" s="155"/>
      <c r="AT881" s="150" t="s">
        <v>176</v>
      </c>
      <c r="AU881" s="150" t="s">
        <v>84</v>
      </c>
      <c r="AV881" s="12" t="s">
        <v>84</v>
      </c>
      <c r="AW881" s="12" t="s">
        <v>35</v>
      </c>
      <c r="AX881" s="12" t="s">
        <v>82</v>
      </c>
      <c r="AY881" s="150" t="s">
        <v>165</v>
      </c>
    </row>
    <row r="882" spans="2:65" s="1" customFormat="1" ht="24.15" customHeight="1">
      <c r="B882" s="32"/>
      <c r="C882" s="131" t="s">
        <v>1602</v>
      </c>
      <c r="D882" s="131" t="s">
        <v>167</v>
      </c>
      <c r="E882" s="132" t="s">
        <v>1603</v>
      </c>
      <c r="F882" s="133" t="s">
        <v>1604</v>
      </c>
      <c r="G882" s="134" t="s">
        <v>170</v>
      </c>
      <c r="H882" s="135">
        <v>253.57</v>
      </c>
      <c r="I882" s="136"/>
      <c r="J882" s="137">
        <f>ROUND(I882*H882,2)</f>
        <v>0</v>
      </c>
      <c r="K882" s="133" t="s">
        <v>171</v>
      </c>
      <c r="L882" s="32"/>
      <c r="M882" s="138" t="s">
        <v>19</v>
      </c>
      <c r="N882" s="139" t="s">
        <v>45</v>
      </c>
      <c r="P882" s="140">
        <f>O882*H882</f>
        <v>0</v>
      </c>
      <c r="Q882" s="140">
        <v>4.4999999999999997E-3</v>
      </c>
      <c r="R882" s="140">
        <f>Q882*H882</f>
        <v>1.1410649999999998</v>
      </c>
      <c r="S882" s="140">
        <v>0</v>
      </c>
      <c r="T882" s="141">
        <f>S882*H882</f>
        <v>0</v>
      </c>
      <c r="AR882" s="142" t="s">
        <v>261</v>
      </c>
      <c r="AT882" s="142" t="s">
        <v>167</v>
      </c>
      <c r="AU882" s="142" t="s">
        <v>84</v>
      </c>
      <c r="AY882" s="17" t="s">
        <v>165</v>
      </c>
      <c r="BE882" s="143">
        <f>IF(N882="základní",J882,0)</f>
        <v>0</v>
      </c>
      <c r="BF882" s="143">
        <f>IF(N882="snížená",J882,0)</f>
        <v>0</v>
      </c>
      <c r="BG882" s="143">
        <f>IF(N882="zákl. přenesená",J882,0)</f>
        <v>0</v>
      </c>
      <c r="BH882" s="143">
        <f>IF(N882="sníž. přenesená",J882,0)</f>
        <v>0</v>
      </c>
      <c r="BI882" s="143">
        <f>IF(N882="nulová",J882,0)</f>
        <v>0</v>
      </c>
      <c r="BJ882" s="17" t="s">
        <v>82</v>
      </c>
      <c r="BK882" s="143">
        <f>ROUND(I882*H882,2)</f>
        <v>0</v>
      </c>
      <c r="BL882" s="17" t="s">
        <v>261</v>
      </c>
      <c r="BM882" s="142" t="s">
        <v>1605</v>
      </c>
    </row>
    <row r="883" spans="2:65" s="1" customFormat="1" ht="10.199999999999999">
      <c r="B883" s="32"/>
      <c r="D883" s="144" t="s">
        <v>174</v>
      </c>
      <c r="F883" s="145" t="s">
        <v>1606</v>
      </c>
      <c r="I883" s="146"/>
      <c r="L883" s="32"/>
      <c r="M883" s="147"/>
      <c r="T883" s="53"/>
      <c r="AT883" s="17" t="s">
        <v>174</v>
      </c>
      <c r="AU883" s="17" t="s">
        <v>84</v>
      </c>
    </row>
    <row r="884" spans="2:65" s="12" customFormat="1" ht="10.199999999999999">
      <c r="B884" s="148"/>
      <c r="D884" s="149" t="s">
        <v>176</v>
      </c>
      <c r="E884" s="150" t="s">
        <v>19</v>
      </c>
      <c r="F884" s="151" t="s">
        <v>1601</v>
      </c>
      <c r="H884" s="152">
        <v>253.57</v>
      </c>
      <c r="I884" s="153"/>
      <c r="L884" s="148"/>
      <c r="M884" s="154"/>
      <c r="T884" s="155"/>
      <c r="AT884" s="150" t="s">
        <v>176</v>
      </c>
      <c r="AU884" s="150" t="s">
        <v>84</v>
      </c>
      <c r="AV884" s="12" t="s">
        <v>84</v>
      </c>
      <c r="AW884" s="12" t="s">
        <v>35</v>
      </c>
      <c r="AX884" s="12" t="s">
        <v>82</v>
      </c>
      <c r="AY884" s="150" t="s">
        <v>165</v>
      </c>
    </row>
    <row r="885" spans="2:65" s="1" customFormat="1" ht="21.75" customHeight="1">
      <c r="B885" s="32"/>
      <c r="C885" s="131" t="s">
        <v>1607</v>
      </c>
      <c r="D885" s="131" t="s">
        <v>167</v>
      </c>
      <c r="E885" s="132" t="s">
        <v>1608</v>
      </c>
      <c r="F885" s="133" t="s">
        <v>1609</v>
      </c>
      <c r="G885" s="134" t="s">
        <v>170</v>
      </c>
      <c r="H885" s="135">
        <v>253.57</v>
      </c>
      <c r="I885" s="136"/>
      <c r="J885" s="137">
        <f>ROUND(I885*H885,2)</f>
        <v>0</v>
      </c>
      <c r="K885" s="133" t="s">
        <v>171</v>
      </c>
      <c r="L885" s="32"/>
      <c r="M885" s="138" t="s">
        <v>19</v>
      </c>
      <c r="N885" s="139" t="s">
        <v>45</v>
      </c>
      <c r="P885" s="140">
        <f>O885*H885</f>
        <v>0</v>
      </c>
      <c r="Q885" s="140">
        <v>3.5E-4</v>
      </c>
      <c r="R885" s="140">
        <f>Q885*H885</f>
        <v>8.8749499999999995E-2</v>
      </c>
      <c r="S885" s="140">
        <v>0</v>
      </c>
      <c r="T885" s="141">
        <f>S885*H885</f>
        <v>0</v>
      </c>
      <c r="AR885" s="142" t="s">
        <v>261</v>
      </c>
      <c r="AT885" s="142" t="s">
        <v>167</v>
      </c>
      <c r="AU885" s="142" t="s">
        <v>84</v>
      </c>
      <c r="AY885" s="17" t="s">
        <v>165</v>
      </c>
      <c r="BE885" s="143">
        <f>IF(N885="základní",J885,0)</f>
        <v>0</v>
      </c>
      <c r="BF885" s="143">
        <f>IF(N885="snížená",J885,0)</f>
        <v>0</v>
      </c>
      <c r="BG885" s="143">
        <f>IF(N885="zákl. přenesená",J885,0)</f>
        <v>0</v>
      </c>
      <c r="BH885" s="143">
        <f>IF(N885="sníž. přenesená",J885,0)</f>
        <v>0</v>
      </c>
      <c r="BI885" s="143">
        <f>IF(N885="nulová",J885,0)</f>
        <v>0</v>
      </c>
      <c r="BJ885" s="17" t="s">
        <v>82</v>
      </c>
      <c r="BK885" s="143">
        <f>ROUND(I885*H885,2)</f>
        <v>0</v>
      </c>
      <c r="BL885" s="17" t="s">
        <v>261</v>
      </c>
      <c r="BM885" s="142" t="s">
        <v>1610</v>
      </c>
    </row>
    <row r="886" spans="2:65" s="1" customFormat="1" ht="10.199999999999999">
      <c r="B886" s="32"/>
      <c r="D886" s="144" t="s">
        <v>174</v>
      </c>
      <c r="F886" s="145" t="s">
        <v>1611</v>
      </c>
      <c r="I886" s="146"/>
      <c r="L886" s="32"/>
      <c r="M886" s="147"/>
      <c r="T886" s="53"/>
      <c r="AT886" s="17" t="s">
        <v>174</v>
      </c>
      <c r="AU886" s="17" t="s">
        <v>84</v>
      </c>
    </row>
    <row r="887" spans="2:65" s="12" customFormat="1" ht="10.199999999999999">
      <c r="B887" s="148"/>
      <c r="D887" s="149" t="s">
        <v>176</v>
      </c>
      <c r="E887" s="150" t="s">
        <v>19</v>
      </c>
      <c r="F887" s="151" t="s">
        <v>1601</v>
      </c>
      <c r="H887" s="152">
        <v>253.57</v>
      </c>
      <c r="I887" s="153"/>
      <c r="L887" s="148"/>
      <c r="M887" s="154"/>
      <c r="T887" s="155"/>
      <c r="AT887" s="150" t="s">
        <v>176</v>
      </c>
      <c r="AU887" s="150" t="s">
        <v>84</v>
      </c>
      <c r="AV887" s="12" t="s">
        <v>84</v>
      </c>
      <c r="AW887" s="12" t="s">
        <v>35</v>
      </c>
      <c r="AX887" s="12" t="s">
        <v>82</v>
      </c>
      <c r="AY887" s="150" t="s">
        <v>165</v>
      </c>
    </row>
    <row r="888" spans="2:65" s="1" customFormat="1" ht="16.5" customHeight="1">
      <c r="B888" s="32"/>
      <c r="C888" s="163" t="s">
        <v>1612</v>
      </c>
      <c r="D888" s="163" t="s">
        <v>255</v>
      </c>
      <c r="E888" s="164" t="s">
        <v>1613</v>
      </c>
      <c r="F888" s="165" t="s">
        <v>1614</v>
      </c>
      <c r="G888" s="166" t="s">
        <v>170</v>
      </c>
      <c r="H888" s="167">
        <v>304.28399999999999</v>
      </c>
      <c r="I888" s="168"/>
      <c r="J888" s="169">
        <f>ROUND(I888*H888,2)</f>
        <v>0</v>
      </c>
      <c r="K888" s="165" t="s">
        <v>171</v>
      </c>
      <c r="L888" s="170"/>
      <c r="M888" s="171" t="s">
        <v>19</v>
      </c>
      <c r="N888" s="172" t="s">
        <v>45</v>
      </c>
      <c r="P888" s="140">
        <f>O888*H888</f>
        <v>0</v>
      </c>
      <c r="Q888" s="140">
        <v>2E-3</v>
      </c>
      <c r="R888" s="140">
        <f>Q888*H888</f>
        <v>0.608568</v>
      </c>
      <c r="S888" s="140">
        <v>0</v>
      </c>
      <c r="T888" s="141">
        <f>S888*H888</f>
        <v>0</v>
      </c>
      <c r="AR888" s="142" t="s">
        <v>355</v>
      </c>
      <c r="AT888" s="142" t="s">
        <v>255</v>
      </c>
      <c r="AU888" s="142" t="s">
        <v>84</v>
      </c>
      <c r="AY888" s="17" t="s">
        <v>165</v>
      </c>
      <c r="BE888" s="143">
        <f>IF(N888="základní",J888,0)</f>
        <v>0</v>
      </c>
      <c r="BF888" s="143">
        <f>IF(N888="snížená",J888,0)</f>
        <v>0</v>
      </c>
      <c r="BG888" s="143">
        <f>IF(N888="zákl. přenesená",J888,0)</f>
        <v>0</v>
      </c>
      <c r="BH888" s="143">
        <f>IF(N888="sníž. přenesená",J888,0)</f>
        <v>0</v>
      </c>
      <c r="BI888" s="143">
        <f>IF(N888="nulová",J888,0)</f>
        <v>0</v>
      </c>
      <c r="BJ888" s="17" t="s">
        <v>82</v>
      </c>
      <c r="BK888" s="143">
        <f>ROUND(I888*H888,2)</f>
        <v>0</v>
      </c>
      <c r="BL888" s="17" t="s">
        <v>261</v>
      </c>
      <c r="BM888" s="142" t="s">
        <v>1615</v>
      </c>
    </row>
    <row r="889" spans="2:65" s="12" customFormat="1" ht="10.199999999999999">
      <c r="B889" s="148"/>
      <c r="D889" s="149" t="s">
        <v>176</v>
      </c>
      <c r="F889" s="151" t="s">
        <v>1616</v>
      </c>
      <c r="H889" s="152">
        <v>304.28399999999999</v>
      </c>
      <c r="I889" s="153"/>
      <c r="L889" s="148"/>
      <c r="M889" s="154"/>
      <c r="T889" s="155"/>
      <c r="AT889" s="150" t="s">
        <v>176</v>
      </c>
      <c r="AU889" s="150" t="s">
        <v>84</v>
      </c>
      <c r="AV889" s="12" t="s">
        <v>84</v>
      </c>
      <c r="AW889" s="12" t="s">
        <v>4</v>
      </c>
      <c r="AX889" s="12" t="s">
        <v>82</v>
      </c>
      <c r="AY889" s="150" t="s">
        <v>165</v>
      </c>
    </row>
    <row r="890" spans="2:65" s="1" customFormat="1" ht="16.5" customHeight="1">
      <c r="B890" s="32"/>
      <c r="C890" s="131" t="s">
        <v>1617</v>
      </c>
      <c r="D890" s="131" t="s">
        <v>167</v>
      </c>
      <c r="E890" s="132" t="s">
        <v>1618</v>
      </c>
      <c r="F890" s="133" t="s">
        <v>1619</v>
      </c>
      <c r="G890" s="134" t="s">
        <v>351</v>
      </c>
      <c r="H890" s="135">
        <v>253.68299999999999</v>
      </c>
      <c r="I890" s="136"/>
      <c r="J890" s="137">
        <f>ROUND(I890*H890,2)</f>
        <v>0</v>
      </c>
      <c r="K890" s="133" t="s">
        <v>171</v>
      </c>
      <c r="L890" s="32"/>
      <c r="M890" s="138" t="s">
        <v>19</v>
      </c>
      <c r="N890" s="139" t="s">
        <v>45</v>
      </c>
      <c r="P890" s="140">
        <f>O890*H890</f>
        <v>0</v>
      </c>
      <c r="Q890" s="140">
        <v>5.0000000000000002E-5</v>
      </c>
      <c r="R890" s="140">
        <f>Q890*H890</f>
        <v>1.268415E-2</v>
      </c>
      <c r="S890" s="140">
        <v>0</v>
      </c>
      <c r="T890" s="141">
        <f>S890*H890</f>
        <v>0</v>
      </c>
      <c r="AR890" s="142" t="s">
        <v>261</v>
      </c>
      <c r="AT890" s="142" t="s">
        <v>167</v>
      </c>
      <c r="AU890" s="142" t="s">
        <v>84</v>
      </c>
      <c r="AY890" s="17" t="s">
        <v>165</v>
      </c>
      <c r="BE890" s="143">
        <f>IF(N890="základní",J890,0)</f>
        <v>0</v>
      </c>
      <c r="BF890" s="143">
        <f>IF(N890="snížená",J890,0)</f>
        <v>0</v>
      </c>
      <c r="BG890" s="143">
        <f>IF(N890="zákl. přenesená",J890,0)</f>
        <v>0</v>
      </c>
      <c r="BH890" s="143">
        <f>IF(N890="sníž. přenesená",J890,0)</f>
        <v>0</v>
      </c>
      <c r="BI890" s="143">
        <f>IF(N890="nulová",J890,0)</f>
        <v>0</v>
      </c>
      <c r="BJ890" s="17" t="s">
        <v>82</v>
      </c>
      <c r="BK890" s="143">
        <f>ROUND(I890*H890,2)</f>
        <v>0</v>
      </c>
      <c r="BL890" s="17" t="s">
        <v>261</v>
      </c>
      <c r="BM890" s="142" t="s">
        <v>1620</v>
      </c>
    </row>
    <row r="891" spans="2:65" s="1" customFormat="1" ht="10.199999999999999">
      <c r="B891" s="32"/>
      <c r="D891" s="144" t="s">
        <v>174</v>
      </c>
      <c r="F891" s="145" t="s">
        <v>1621</v>
      </c>
      <c r="I891" s="146"/>
      <c r="L891" s="32"/>
      <c r="M891" s="147"/>
      <c r="T891" s="53"/>
      <c r="AT891" s="17" t="s">
        <v>174</v>
      </c>
      <c r="AU891" s="17" t="s">
        <v>84</v>
      </c>
    </row>
    <row r="892" spans="2:65" s="12" customFormat="1" ht="10.199999999999999">
      <c r="B892" s="148"/>
      <c r="D892" s="149" t="s">
        <v>176</v>
      </c>
      <c r="E892" s="150" t="s">
        <v>19</v>
      </c>
      <c r="F892" s="151" t="s">
        <v>1622</v>
      </c>
      <c r="H892" s="152">
        <v>26.898</v>
      </c>
      <c r="I892" s="153"/>
      <c r="L892" s="148"/>
      <c r="M892" s="154"/>
      <c r="T892" s="155"/>
      <c r="AT892" s="150" t="s">
        <v>176</v>
      </c>
      <c r="AU892" s="150" t="s">
        <v>84</v>
      </c>
      <c r="AV892" s="12" t="s">
        <v>84</v>
      </c>
      <c r="AW892" s="12" t="s">
        <v>35</v>
      </c>
      <c r="AX892" s="12" t="s">
        <v>74</v>
      </c>
      <c r="AY892" s="150" t="s">
        <v>165</v>
      </c>
    </row>
    <row r="893" spans="2:65" s="12" customFormat="1" ht="10.199999999999999">
      <c r="B893" s="148"/>
      <c r="D893" s="149" t="s">
        <v>176</v>
      </c>
      <c r="E893" s="150" t="s">
        <v>19</v>
      </c>
      <c r="F893" s="151" t="s">
        <v>1623</v>
      </c>
      <c r="H893" s="152">
        <v>21.16</v>
      </c>
      <c r="I893" s="153"/>
      <c r="L893" s="148"/>
      <c r="M893" s="154"/>
      <c r="T893" s="155"/>
      <c r="AT893" s="150" t="s">
        <v>176</v>
      </c>
      <c r="AU893" s="150" t="s">
        <v>84</v>
      </c>
      <c r="AV893" s="12" t="s">
        <v>84</v>
      </c>
      <c r="AW893" s="12" t="s">
        <v>35</v>
      </c>
      <c r="AX893" s="12" t="s">
        <v>74</v>
      </c>
      <c r="AY893" s="150" t="s">
        <v>165</v>
      </c>
    </row>
    <row r="894" spans="2:65" s="12" customFormat="1" ht="10.199999999999999">
      <c r="B894" s="148"/>
      <c r="D894" s="149" t="s">
        <v>176</v>
      </c>
      <c r="E894" s="150" t="s">
        <v>19</v>
      </c>
      <c r="F894" s="151" t="s">
        <v>1624</v>
      </c>
      <c r="H894" s="152">
        <v>103.58</v>
      </c>
      <c r="I894" s="153"/>
      <c r="L894" s="148"/>
      <c r="M894" s="154"/>
      <c r="T894" s="155"/>
      <c r="AT894" s="150" t="s">
        <v>176</v>
      </c>
      <c r="AU894" s="150" t="s">
        <v>84</v>
      </c>
      <c r="AV894" s="12" t="s">
        <v>84</v>
      </c>
      <c r="AW894" s="12" t="s">
        <v>35</v>
      </c>
      <c r="AX894" s="12" t="s">
        <v>74</v>
      </c>
      <c r="AY894" s="150" t="s">
        <v>165</v>
      </c>
    </row>
    <row r="895" spans="2:65" s="12" customFormat="1" ht="10.199999999999999">
      <c r="B895" s="148"/>
      <c r="D895" s="149" t="s">
        <v>176</v>
      </c>
      <c r="E895" s="150" t="s">
        <v>19</v>
      </c>
      <c r="F895" s="151" t="s">
        <v>1625</v>
      </c>
      <c r="H895" s="152">
        <v>86.21</v>
      </c>
      <c r="I895" s="153"/>
      <c r="L895" s="148"/>
      <c r="M895" s="154"/>
      <c r="T895" s="155"/>
      <c r="AT895" s="150" t="s">
        <v>176</v>
      </c>
      <c r="AU895" s="150" t="s">
        <v>84</v>
      </c>
      <c r="AV895" s="12" t="s">
        <v>84</v>
      </c>
      <c r="AW895" s="12" t="s">
        <v>35</v>
      </c>
      <c r="AX895" s="12" t="s">
        <v>74</v>
      </c>
      <c r="AY895" s="150" t="s">
        <v>165</v>
      </c>
    </row>
    <row r="896" spans="2:65" s="12" customFormat="1" ht="10.199999999999999">
      <c r="B896" s="148"/>
      <c r="D896" s="149" t="s">
        <v>176</v>
      </c>
      <c r="E896" s="150" t="s">
        <v>19</v>
      </c>
      <c r="F896" s="151" t="s">
        <v>1626</v>
      </c>
      <c r="H896" s="152">
        <v>9.15</v>
      </c>
      <c r="I896" s="153"/>
      <c r="L896" s="148"/>
      <c r="M896" s="154"/>
      <c r="T896" s="155"/>
      <c r="AT896" s="150" t="s">
        <v>176</v>
      </c>
      <c r="AU896" s="150" t="s">
        <v>84</v>
      </c>
      <c r="AV896" s="12" t="s">
        <v>84</v>
      </c>
      <c r="AW896" s="12" t="s">
        <v>35</v>
      </c>
      <c r="AX896" s="12" t="s">
        <v>74</v>
      </c>
      <c r="AY896" s="150" t="s">
        <v>165</v>
      </c>
    </row>
    <row r="897" spans="2:65" s="12" customFormat="1" ht="10.199999999999999">
      <c r="B897" s="148"/>
      <c r="D897" s="149" t="s">
        <v>176</v>
      </c>
      <c r="E897" s="150" t="s">
        <v>19</v>
      </c>
      <c r="F897" s="151" t="s">
        <v>1627</v>
      </c>
      <c r="H897" s="152">
        <v>1.25</v>
      </c>
      <c r="I897" s="153"/>
      <c r="L897" s="148"/>
      <c r="M897" s="154"/>
      <c r="T897" s="155"/>
      <c r="AT897" s="150" t="s">
        <v>176</v>
      </c>
      <c r="AU897" s="150" t="s">
        <v>84</v>
      </c>
      <c r="AV897" s="12" t="s">
        <v>84</v>
      </c>
      <c r="AW897" s="12" t="s">
        <v>35</v>
      </c>
      <c r="AX897" s="12" t="s">
        <v>74</v>
      </c>
      <c r="AY897" s="150" t="s">
        <v>165</v>
      </c>
    </row>
    <row r="898" spans="2:65" s="12" customFormat="1" ht="10.199999999999999">
      <c r="B898" s="148"/>
      <c r="D898" s="149" t="s">
        <v>176</v>
      </c>
      <c r="E898" s="150" t="s">
        <v>19</v>
      </c>
      <c r="F898" s="151" t="s">
        <v>1628</v>
      </c>
      <c r="H898" s="152">
        <v>5.4349999999999996</v>
      </c>
      <c r="I898" s="153"/>
      <c r="L898" s="148"/>
      <c r="M898" s="154"/>
      <c r="T898" s="155"/>
      <c r="AT898" s="150" t="s">
        <v>176</v>
      </c>
      <c r="AU898" s="150" t="s">
        <v>84</v>
      </c>
      <c r="AV898" s="12" t="s">
        <v>84</v>
      </c>
      <c r="AW898" s="12" t="s">
        <v>35</v>
      </c>
      <c r="AX898" s="12" t="s">
        <v>74</v>
      </c>
      <c r="AY898" s="150" t="s">
        <v>165</v>
      </c>
    </row>
    <row r="899" spans="2:65" s="13" customFormat="1" ht="10.199999999999999">
      <c r="B899" s="156"/>
      <c r="D899" s="149" t="s">
        <v>176</v>
      </c>
      <c r="E899" s="157" t="s">
        <v>19</v>
      </c>
      <c r="F899" s="158" t="s">
        <v>218</v>
      </c>
      <c r="H899" s="159">
        <v>253.68299999999999</v>
      </c>
      <c r="I899" s="160"/>
      <c r="L899" s="156"/>
      <c r="M899" s="161"/>
      <c r="T899" s="162"/>
      <c r="AT899" s="157" t="s">
        <v>176</v>
      </c>
      <c r="AU899" s="157" t="s">
        <v>84</v>
      </c>
      <c r="AV899" s="13" t="s">
        <v>172</v>
      </c>
      <c r="AW899" s="13" t="s">
        <v>35</v>
      </c>
      <c r="AX899" s="13" t="s">
        <v>82</v>
      </c>
      <c r="AY899" s="157" t="s">
        <v>165</v>
      </c>
    </row>
    <row r="900" spans="2:65" s="1" customFormat="1" ht="24.15" customHeight="1">
      <c r="B900" s="32"/>
      <c r="C900" s="131" t="s">
        <v>1629</v>
      </c>
      <c r="D900" s="131" t="s">
        <v>167</v>
      </c>
      <c r="E900" s="132" t="s">
        <v>1630</v>
      </c>
      <c r="F900" s="133" t="s">
        <v>1631</v>
      </c>
      <c r="G900" s="134" t="s">
        <v>202</v>
      </c>
      <c r="H900" s="135">
        <v>1.859</v>
      </c>
      <c r="I900" s="136"/>
      <c r="J900" s="137">
        <f>ROUND(I900*H900,2)</f>
        <v>0</v>
      </c>
      <c r="K900" s="133" t="s">
        <v>171</v>
      </c>
      <c r="L900" s="32"/>
      <c r="M900" s="138" t="s">
        <v>19</v>
      </c>
      <c r="N900" s="139" t="s">
        <v>45</v>
      </c>
      <c r="P900" s="140">
        <f>O900*H900</f>
        <v>0</v>
      </c>
      <c r="Q900" s="140">
        <v>0</v>
      </c>
      <c r="R900" s="140">
        <f>Q900*H900</f>
        <v>0</v>
      </c>
      <c r="S900" s="140">
        <v>0</v>
      </c>
      <c r="T900" s="141">
        <f>S900*H900</f>
        <v>0</v>
      </c>
      <c r="AR900" s="142" t="s">
        <v>261</v>
      </c>
      <c r="AT900" s="142" t="s">
        <v>167</v>
      </c>
      <c r="AU900" s="142" t="s">
        <v>84</v>
      </c>
      <c r="AY900" s="17" t="s">
        <v>165</v>
      </c>
      <c r="BE900" s="143">
        <f>IF(N900="základní",J900,0)</f>
        <v>0</v>
      </c>
      <c r="BF900" s="143">
        <f>IF(N900="snížená",J900,0)</f>
        <v>0</v>
      </c>
      <c r="BG900" s="143">
        <f>IF(N900="zákl. přenesená",J900,0)</f>
        <v>0</v>
      </c>
      <c r="BH900" s="143">
        <f>IF(N900="sníž. přenesená",J900,0)</f>
        <v>0</v>
      </c>
      <c r="BI900" s="143">
        <f>IF(N900="nulová",J900,0)</f>
        <v>0</v>
      </c>
      <c r="BJ900" s="17" t="s">
        <v>82</v>
      </c>
      <c r="BK900" s="143">
        <f>ROUND(I900*H900,2)</f>
        <v>0</v>
      </c>
      <c r="BL900" s="17" t="s">
        <v>261</v>
      </c>
      <c r="BM900" s="142" t="s">
        <v>1632</v>
      </c>
    </row>
    <row r="901" spans="2:65" s="1" customFormat="1" ht="10.199999999999999">
      <c r="B901" s="32"/>
      <c r="D901" s="144" t="s">
        <v>174</v>
      </c>
      <c r="F901" s="145" t="s">
        <v>1633</v>
      </c>
      <c r="I901" s="146"/>
      <c r="L901" s="32"/>
      <c r="M901" s="147"/>
      <c r="T901" s="53"/>
      <c r="AT901" s="17" t="s">
        <v>174</v>
      </c>
      <c r="AU901" s="17" t="s">
        <v>84</v>
      </c>
    </row>
    <row r="902" spans="2:65" s="11" customFormat="1" ht="22.8" customHeight="1">
      <c r="B902" s="119"/>
      <c r="D902" s="120" t="s">
        <v>73</v>
      </c>
      <c r="E902" s="129" t="s">
        <v>1634</v>
      </c>
      <c r="F902" s="129" t="s">
        <v>1635</v>
      </c>
      <c r="I902" s="122"/>
      <c r="J902" s="130">
        <f>BK902</f>
        <v>0</v>
      </c>
      <c r="L902" s="119"/>
      <c r="M902" s="124"/>
      <c r="P902" s="125">
        <f>SUM(P903:P941)</f>
        <v>0</v>
      </c>
      <c r="R902" s="125">
        <f>SUM(R903:R941)</f>
        <v>1.99228926</v>
      </c>
      <c r="T902" s="126">
        <f>SUM(T903:T941)</f>
        <v>0</v>
      </c>
      <c r="AR902" s="120" t="s">
        <v>84</v>
      </c>
      <c r="AT902" s="127" t="s">
        <v>73</v>
      </c>
      <c r="AU902" s="127" t="s">
        <v>82</v>
      </c>
      <c r="AY902" s="120" t="s">
        <v>165</v>
      </c>
      <c r="BK902" s="128">
        <f>SUM(BK903:BK941)</f>
        <v>0</v>
      </c>
    </row>
    <row r="903" spans="2:65" s="1" customFormat="1" ht="21.75" customHeight="1">
      <c r="B903" s="32"/>
      <c r="C903" s="131" t="s">
        <v>1636</v>
      </c>
      <c r="D903" s="131" t="s">
        <v>167</v>
      </c>
      <c r="E903" s="132" t="s">
        <v>1637</v>
      </c>
      <c r="F903" s="133" t="s">
        <v>1638</v>
      </c>
      <c r="G903" s="134" t="s">
        <v>170</v>
      </c>
      <c r="H903" s="135">
        <v>91.984999999999999</v>
      </c>
      <c r="I903" s="136"/>
      <c r="J903" s="137">
        <f>ROUND(I903*H903,2)</f>
        <v>0</v>
      </c>
      <c r="K903" s="133" t="s">
        <v>171</v>
      </c>
      <c r="L903" s="32"/>
      <c r="M903" s="138" t="s">
        <v>19</v>
      </c>
      <c r="N903" s="139" t="s">
        <v>45</v>
      </c>
      <c r="P903" s="140">
        <f>O903*H903</f>
        <v>0</v>
      </c>
      <c r="Q903" s="140">
        <v>5.5799999999999999E-3</v>
      </c>
      <c r="R903" s="140">
        <f>Q903*H903</f>
        <v>0.51327630000000002</v>
      </c>
      <c r="S903" s="140">
        <v>0</v>
      </c>
      <c r="T903" s="141">
        <f>S903*H903</f>
        <v>0</v>
      </c>
      <c r="AR903" s="142" t="s">
        <v>261</v>
      </c>
      <c r="AT903" s="142" t="s">
        <v>167</v>
      </c>
      <c r="AU903" s="142" t="s">
        <v>84</v>
      </c>
      <c r="AY903" s="17" t="s">
        <v>165</v>
      </c>
      <c r="BE903" s="143">
        <f>IF(N903="základní",J903,0)</f>
        <v>0</v>
      </c>
      <c r="BF903" s="143">
        <f>IF(N903="snížená",J903,0)</f>
        <v>0</v>
      </c>
      <c r="BG903" s="143">
        <f>IF(N903="zákl. přenesená",J903,0)</f>
        <v>0</v>
      </c>
      <c r="BH903" s="143">
        <f>IF(N903="sníž. přenesená",J903,0)</f>
        <v>0</v>
      </c>
      <c r="BI903" s="143">
        <f>IF(N903="nulová",J903,0)</f>
        <v>0</v>
      </c>
      <c r="BJ903" s="17" t="s">
        <v>82</v>
      </c>
      <c r="BK903" s="143">
        <f>ROUND(I903*H903,2)</f>
        <v>0</v>
      </c>
      <c r="BL903" s="17" t="s">
        <v>261</v>
      </c>
      <c r="BM903" s="142" t="s">
        <v>1639</v>
      </c>
    </row>
    <row r="904" spans="2:65" s="1" customFormat="1" ht="10.199999999999999">
      <c r="B904" s="32"/>
      <c r="D904" s="144" t="s">
        <v>174</v>
      </c>
      <c r="F904" s="145" t="s">
        <v>1640</v>
      </c>
      <c r="I904" s="146"/>
      <c r="L904" s="32"/>
      <c r="M904" s="147"/>
      <c r="T904" s="53"/>
      <c r="AT904" s="17" t="s">
        <v>174</v>
      </c>
      <c r="AU904" s="17" t="s">
        <v>84</v>
      </c>
    </row>
    <row r="905" spans="2:65" s="14" customFormat="1" ht="10.199999999999999">
      <c r="B905" s="173"/>
      <c r="D905" s="149" t="s">
        <v>176</v>
      </c>
      <c r="E905" s="174" t="s">
        <v>19</v>
      </c>
      <c r="F905" s="175" t="s">
        <v>568</v>
      </c>
      <c r="H905" s="174" t="s">
        <v>19</v>
      </c>
      <c r="I905" s="176"/>
      <c r="L905" s="173"/>
      <c r="M905" s="177"/>
      <c r="T905" s="178"/>
      <c r="AT905" s="174" t="s">
        <v>176</v>
      </c>
      <c r="AU905" s="174" t="s">
        <v>84</v>
      </c>
      <c r="AV905" s="14" t="s">
        <v>82</v>
      </c>
      <c r="AW905" s="14" t="s">
        <v>35</v>
      </c>
      <c r="AX905" s="14" t="s">
        <v>74</v>
      </c>
      <c r="AY905" s="174" t="s">
        <v>165</v>
      </c>
    </row>
    <row r="906" spans="2:65" s="12" customFormat="1" ht="10.199999999999999">
      <c r="B906" s="148"/>
      <c r="D906" s="149" t="s">
        <v>176</v>
      </c>
      <c r="E906" s="150" t="s">
        <v>19</v>
      </c>
      <c r="F906" s="151" t="s">
        <v>569</v>
      </c>
      <c r="H906" s="152">
        <v>12.22</v>
      </c>
      <c r="I906" s="153"/>
      <c r="L906" s="148"/>
      <c r="M906" s="154"/>
      <c r="T906" s="155"/>
      <c r="AT906" s="150" t="s">
        <v>176</v>
      </c>
      <c r="AU906" s="150" t="s">
        <v>84</v>
      </c>
      <c r="AV906" s="12" t="s">
        <v>84</v>
      </c>
      <c r="AW906" s="12" t="s">
        <v>35</v>
      </c>
      <c r="AX906" s="12" t="s">
        <v>74</v>
      </c>
      <c r="AY906" s="150" t="s">
        <v>165</v>
      </c>
    </row>
    <row r="907" spans="2:65" s="12" customFormat="1" ht="10.199999999999999">
      <c r="B907" s="148"/>
      <c r="D907" s="149" t="s">
        <v>176</v>
      </c>
      <c r="E907" s="150" t="s">
        <v>19</v>
      </c>
      <c r="F907" s="151" t="s">
        <v>570</v>
      </c>
      <c r="H907" s="152">
        <v>26.02</v>
      </c>
      <c r="I907" s="153"/>
      <c r="L907" s="148"/>
      <c r="M907" s="154"/>
      <c r="T907" s="155"/>
      <c r="AT907" s="150" t="s">
        <v>176</v>
      </c>
      <c r="AU907" s="150" t="s">
        <v>84</v>
      </c>
      <c r="AV907" s="12" t="s">
        <v>84</v>
      </c>
      <c r="AW907" s="12" t="s">
        <v>35</v>
      </c>
      <c r="AX907" s="12" t="s">
        <v>74</v>
      </c>
      <c r="AY907" s="150" t="s">
        <v>165</v>
      </c>
    </row>
    <row r="908" spans="2:65" s="12" customFormat="1" ht="10.199999999999999">
      <c r="B908" s="148"/>
      <c r="D908" s="149" t="s">
        <v>176</v>
      </c>
      <c r="E908" s="150" t="s">
        <v>19</v>
      </c>
      <c r="F908" s="151" t="s">
        <v>571</v>
      </c>
      <c r="H908" s="152">
        <v>18.2</v>
      </c>
      <c r="I908" s="153"/>
      <c r="L908" s="148"/>
      <c r="M908" s="154"/>
      <c r="T908" s="155"/>
      <c r="AT908" s="150" t="s">
        <v>176</v>
      </c>
      <c r="AU908" s="150" t="s">
        <v>84</v>
      </c>
      <c r="AV908" s="12" t="s">
        <v>84</v>
      </c>
      <c r="AW908" s="12" t="s">
        <v>35</v>
      </c>
      <c r="AX908" s="12" t="s">
        <v>74</v>
      </c>
      <c r="AY908" s="150" t="s">
        <v>165</v>
      </c>
    </row>
    <row r="909" spans="2:65" s="12" customFormat="1" ht="10.199999999999999">
      <c r="B909" s="148"/>
      <c r="D909" s="149" t="s">
        <v>176</v>
      </c>
      <c r="E909" s="150" t="s">
        <v>19</v>
      </c>
      <c r="F909" s="151" t="s">
        <v>571</v>
      </c>
      <c r="H909" s="152">
        <v>18.2</v>
      </c>
      <c r="I909" s="153"/>
      <c r="L909" s="148"/>
      <c r="M909" s="154"/>
      <c r="T909" s="155"/>
      <c r="AT909" s="150" t="s">
        <v>176</v>
      </c>
      <c r="AU909" s="150" t="s">
        <v>84</v>
      </c>
      <c r="AV909" s="12" t="s">
        <v>84</v>
      </c>
      <c r="AW909" s="12" t="s">
        <v>35</v>
      </c>
      <c r="AX909" s="12" t="s">
        <v>74</v>
      </c>
      <c r="AY909" s="150" t="s">
        <v>165</v>
      </c>
    </row>
    <row r="910" spans="2:65" s="12" customFormat="1" ht="10.199999999999999">
      <c r="B910" s="148"/>
      <c r="D910" s="149" t="s">
        <v>176</v>
      </c>
      <c r="E910" s="150" t="s">
        <v>19</v>
      </c>
      <c r="F910" s="151" t="s">
        <v>572</v>
      </c>
      <c r="H910" s="152">
        <v>12.8</v>
      </c>
      <c r="I910" s="153"/>
      <c r="L910" s="148"/>
      <c r="M910" s="154"/>
      <c r="T910" s="155"/>
      <c r="AT910" s="150" t="s">
        <v>176</v>
      </c>
      <c r="AU910" s="150" t="s">
        <v>84</v>
      </c>
      <c r="AV910" s="12" t="s">
        <v>84</v>
      </c>
      <c r="AW910" s="12" t="s">
        <v>35</v>
      </c>
      <c r="AX910" s="12" t="s">
        <v>74</v>
      </c>
      <c r="AY910" s="150" t="s">
        <v>165</v>
      </c>
    </row>
    <row r="911" spans="2:65" s="12" customFormat="1" ht="10.199999999999999">
      <c r="B911" s="148"/>
      <c r="D911" s="149" t="s">
        <v>176</v>
      </c>
      <c r="E911" s="150" t="s">
        <v>19</v>
      </c>
      <c r="F911" s="151" t="s">
        <v>573</v>
      </c>
      <c r="H911" s="152">
        <v>0.94499999999999995</v>
      </c>
      <c r="I911" s="153"/>
      <c r="L911" s="148"/>
      <c r="M911" s="154"/>
      <c r="T911" s="155"/>
      <c r="AT911" s="150" t="s">
        <v>176</v>
      </c>
      <c r="AU911" s="150" t="s">
        <v>84</v>
      </c>
      <c r="AV911" s="12" t="s">
        <v>84</v>
      </c>
      <c r="AW911" s="12" t="s">
        <v>35</v>
      </c>
      <c r="AX911" s="12" t="s">
        <v>74</v>
      </c>
      <c r="AY911" s="150" t="s">
        <v>165</v>
      </c>
    </row>
    <row r="912" spans="2:65" s="12" customFormat="1" ht="10.199999999999999">
      <c r="B912" s="148"/>
      <c r="D912" s="149" t="s">
        <v>176</v>
      </c>
      <c r="E912" s="150" t="s">
        <v>19</v>
      </c>
      <c r="F912" s="151" t="s">
        <v>574</v>
      </c>
      <c r="H912" s="152">
        <v>3.6</v>
      </c>
      <c r="I912" s="153"/>
      <c r="L912" s="148"/>
      <c r="M912" s="154"/>
      <c r="T912" s="155"/>
      <c r="AT912" s="150" t="s">
        <v>176</v>
      </c>
      <c r="AU912" s="150" t="s">
        <v>84</v>
      </c>
      <c r="AV912" s="12" t="s">
        <v>84</v>
      </c>
      <c r="AW912" s="12" t="s">
        <v>35</v>
      </c>
      <c r="AX912" s="12" t="s">
        <v>74</v>
      </c>
      <c r="AY912" s="150" t="s">
        <v>165</v>
      </c>
    </row>
    <row r="913" spans="2:65" s="13" customFormat="1" ht="10.199999999999999">
      <c r="B913" s="156"/>
      <c r="D913" s="149" t="s">
        <v>176</v>
      </c>
      <c r="E913" s="157" t="s">
        <v>19</v>
      </c>
      <c r="F913" s="158" t="s">
        <v>218</v>
      </c>
      <c r="H913" s="159">
        <v>91.984999999999999</v>
      </c>
      <c r="I913" s="160"/>
      <c r="L913" s="156"/>
      <c r="M913" s="161"/>
      <c r="T913" s="162"/>
      <c r="AT913" s="157" t="s">
        <v>176</v>
      </c>
      <c r="AU913" s="157" t="s">
        <v>84</v>
      </c>
      <c r="AV913" s="13" t="s">
        <v>172</v>
      </c>
      <c r="AW913" s="13" t="s">
        <v>35</v>
      </c>
      <c r="AX913" s="13" t="s">
        <v>82</v>
      </c>
      <c r="AY913" s="157" t="s">
        <v>165</v>
      </c>
    </row>
    <row r="914" spans="2:65" s="1" customFormat="1" ht="16.5" customHeight="1">
      <c r="B914" s="32"/>
      <c r="C914" s="163" t="s">
        <v>1641</v>
      </c>
      <c r="D914" s="163" t="s">
        <v>255</v>
      </c>
      <c r="E914" s="164" t="s">
        <v>1642</v>
      </c>
      <c r="F914" s="165" t="s">
        <v>1643</v>
      </c>
      <c r="G914" s="166" t="s">
        <v>170</v>
      </c>
      <c r="H914" s="167">
        <v>101.184</v>
      </c>
      <c r="I914" s="168"/>
      <c r="J914" s="169">
        <f>ROUND(I914*H914,2)</f>
        <v>0</v>
      </c>
      <c r="K914" s="165" t="s">
        <v>171</v>
      </c>
      <c r="L914" s="170"/>
      <c r="M914" s="171" t="s">
        <v>19</v>
      </c>
      <c r="N914" s="172" t="s">
        <v>45</v>
      </c>
      <c r="P914" s="140">
        <f>O914*H914</f>
        <v>0</v>
      </c>
      <c r="Q914" s="140">
        <v>1.4290000000000001E-2</v>
      </c>
      <c r="R914" s="140">
        <f>Q914*H914</f>
        <v>1.44591936</v>
      </c>
      <c r="S914" s="140">
        <v>0</v>
      </c>
      <c r="T914" s="141">
        <f>S914*H914</f>
        <v>0</v>
      </c>
      <c r="AR914" s="142" t="s">
        <v>355</v>
      </c>
      <c r="AT914" s="142" t="s">
        <v>255</v>
      </c>
      <c r="AU914" s="142" t="s">
        <v>84</v>
      </c>
      <c r="AY914" s="17" t="s">
        <v>165</v>
      </c>
      <c r="BE914" s="143">
        <f>IF(N914="základní",J914,0)</f>
        <v>0</v>
      </c>
      <c r="BF914" s="143">
        <f>IF(N914="snížená",J914,0)</f>
        <v>0</v>
      </c>
      <c r="BG914" s="143">
        <f>IF(N914="zákl. přenesená",J914,0)</f>
        <v>0</v>
      </c>
      <c r="BH914" s="143">
        <f>IF(N914="sníž. přenesená",J914,0)</f>
        <v>0</v>
      </c>
      <c r="BI914" s="143">
        <f>IF(N914="nulová",J914,0)</f>
        <v>0</v>
      </c>
      <c r="BJ914" s="17" t="s">
        <v>82</v>
      </c>
      <c r="BK914" s="143">
        <f>ROUND(I914*H914,2)</f>
        <v>0</v>
      </c>
      <c r="BL914" s="17" t="s">
        <v>261</v>
      </c>
      <c r="BM914" s="142" t="s">
        <v>1644</v>
      </c>
    </row>
    <row r="915" spans="2:65" s="12" customFormat="1" ht="10.199999999999999">
      <c r="B915" s="148"/>
      <c r="D915" s="149" t="s">
        <v>176</v>
      </c>
      <c r="F915" s="151" t="s">
        <v>1645</v>
      </c>
      <c r="H915" s="152">
        <v>101.184</v>
      </c>
      <c r="I915" s="153"/>
      <c r="L915" s="148"/>
      <c r="M915" s="154"/>
      <c r="T915" s="155"/>
      <c r="AT915" s="150" t="s">
        <v>176</v>
      </c>
      <c r="AU915" s="150" t="s">
        <v>84</v>
      </c>
      <c r="AV915" s="12" t="s">
        <v>84</v>
      </c>
      <c r="AW915" s="12" t="s">
        <v>4</v>
      </c>
      <c r="AX915" s="12" t="s">
        <v>82</v>
      </c>
      <c r="AY915" s="150" t="s">
        <v>165</v>
      </c>
    </row>
    <row r="916" spans="2:65" s="1" customFormat="1" ht="16.5" customHeight="1">
      <c r="B916" s="32"/>
      <c r="C916" s="131" t="s">
        <v>1646</v>
      </c>
      <c r="D916" s="131" t="s">
        <v>167</v>
      </c>
      <c r="E916" s="132" t="s">
        <v>1647</v>
      </c>
      <c r="F916" s="133" t="s">
        <v>1648</v>
      </c>
      <c r="G916" s="134" t="s">
        <v>351</v>
      </c>
      <c r="H916" s="135">
        <v>56.57</v>
      </c>
      <c r="I916" s="136"/>
      <c r="J916" s="137">
        <f>ROUND(I916*H916,2)</f>
        <v>0</v>
      </c>
      <c r="K916" s="133" t="s">
        <v>171</v>
      </c>
      <c r="L916" s="32"/>
      <c r="M916" s="138" t="s">
        <v>19</v>
      </c>
      <c r="N916" s="139" t="s">
        <v>45</v>
      </c>
      <c r="P916" s="140">
        <f>O916*H916</f>
        <v>0</v>
      </c>
      <c r="Q916" s="140">
        <v>1.8000000000000001E-4</v>
      </c>
      <c r="R916" s="140">
        <f>Q916*H916</f>
        <v>1.01826E-2</v>
      </c>
      <c r="S916" s="140">
        <v>0</v>
      </c>
      <c r="T916" s="141">
        <f>S916*H916</f>
        <v>0</v>
      </c>
      <c r="AR916" s="142" t="s">
        <v>261</v>
      </c>
      <c r="AT916" s="142" t="s">
        <v>167</v>
      </c>
      <c r="AU916" s="142" t="s">
        <v>84</v>
      </c>
      <c r="AY916" s="17" t="s">
        <v>165</v>
      </c>
      <c r="BE916" s="143">
        <f>IF(N916="základní",J916,0)</f>
        <v>0</v>
      </c>
      <c r="BF916" s="143">
        <f>IF(N916="snížená",J916,0)</f>
        <v>0</v>
      </c>
      <c r="BG916" s="143">
        <f>IF(N916="zákl. přenesená",J916,0)</f>
        <v>0</v>
      </c>
      <c r="BH916" s="143">
        <f>IF(N916="sníž. přenesená",J916,0)</f>
        <v>0</v>
      </c>
      <c r="BI916" s="143">
        <f>IF(N916="nulová",J916,0)</f>
        <v>0</v>
      </c>
      <c r="BJ916" s="17" t="s">
        <v>82</v>
      </c>
      <c r="BK916" s="143">
        <f>ROUND(I916*H916,2)</f>
        <v>0</v>
      </c>
      <c r="BL916" s="17" t="s">
        <v>261</v>
      </c>
      <c r="BM916" s="142" t="s">
        <v>1649</v>
      </c>
    </row>
    <row r="917" spans="2:65" s="1" customFormat="1" ht="10.199999999999999">
      <c r="B917" s="32"/>
      <c r="D917" s="144" t="s">
        <v>174</v>
      </c>
      <c r="F917" s="145" t="s">
        <v>1650</v>
      </c>
      <c r="I917" s="146"/>
      <c r="L917" s="32"/>
      <c r="M917" s="147"/>
      <c r="T917" s="53"/>
      <c r="AT917" s="17" t="s">
        <v>174</v>
      </c>
      <c r="AU917" s="17" t="s">
        <v>84</v>
      </c>
    </row>
    <row r="918" spans="2:65" s="14" customFormat="1" ht="10.199999999999999">
      <c r="B918" s="173"/>
      <c r="D918" s="149" t="s">
        <v>176</v>
      </c>
      <c r="E918" s="174" t="s">
        <v>19</v>
      </c>
      <c r="F918" s="175" t="s">
        <v>568</v>
      </c>
      <c r="H918" s="174" t="s">
        <v>19</v>
      </c>
      <c r="I918" s="176"/>
      <c r="L918" s="173"/>
      <c r="M918" s="177"/>
      <c r="T918" s="178"/>
      <c r="AT918" s="174" t="s">
        <v>176</v>
      </c>
      <c r="AU918" s="174" t="s">
        <v>84</v>
      </c>
      <c r="AV918" s="14" t="s">
        <v>82</v>
      </c>
      <c r="AW918" s="14" t="s">
        <v>35</v>
      </c>
      <c r="AX918" s="14" t="s">
        <v>74</v>
      </c>
      <c r="AY918" s="174" t="s">
        <v>165</v>
      </c>
    </row>
    <row r="919" spans="2:65" s="12" customFormat="1" ht="10.199999999999999">
      <c r="B919" s="148"/>
      <c r="D919" s="149" t="s">
        <v>176</v>
      </c>
      <c r="E919" s="150" t="s">
        <v>19</v>
      </c>
      <c r="F919" s="151" t="s">
        <v>1651</v>
      </c>
      <c r="H919" s="152">
        <v>6.81</v>
      </c>
      <c r="I919" s="153"/>
      <c r="L919" s="148"/>
      <c r="M919" s="154"/>
      <c r="T919" s="155"/>
      <c r="AT919" s="150" t="s">
        <v>176</v>
      </c>
      <c r="AU919" s="150" t="s">
        <v>84</v>
      </c>
      <c r="AV919" s="12" t="s">
        <v>84</v>
      </c>
      <c r="AW919" s="12" t="s">
        <v>35</v>
      </c>
      <c r="AX919" s="12" t="s">
        <v>74</v>
      </c>
      <c r="AY919" s="150" t="s">
        <v>165</v>
      </c>
    </row>
    <row r="920" spans="2:65" s="12" customFormat="1" ht="10.199999999999999">
      <c r="B920" s="148"/>
      <c r="D920" s="149" t="s">
        <v>176</v>
      </c>
      <c r="E920" s="150" t="s">
        <v>19</v>
      </c>
      <c r="F920" s="151" t="s">
        <v>1652</v>
      </c>
      <c r="H920" s="152">
        <v>15.11</v>
      </c>
      <c r="I920" s="153"/>
      <c r="L920" s="148"/>
      <c r="M920" s="154"/>
      <c r="T920" s="155"/>
      <c r="AT920" s="150" t="s">
        <v>176</v>
      </c>
      <c r="AU920" s="150" t="s">
        <v>84</v>
      </c>
      <c r="AV920" s="12" t="s">
        <v>84</v>
      </c>
      <c r="AW920" s="12" t="s">
        <v>35</v>
      </c>
      <c r="AX920" s="12" t="s">
        <v>74</v>
      </c>
      <c r="AY920" s="150" t="s">
        <v>165</v>
      </c>
    </row>
    <row r="921" spans="2:65" s="12" customFormat="1" ht="10.199999999999999">
      <c r="B921" s="148"/>
      <c r="D921" s="149" t="s">
        <v>176</v>
      </c>
      <c r="E921" s="150" t="s">
        <v>19</v>
      </c>
      <c r="F921" s="151" t="s">
        <v>1653</v>
      </c>
      <c r="H921" s="152">
        <v>11.2</v>
      </c>
      <c r="I921" s="153"/>
      <c r="L921" s="148"/>
      <c r="M921" s="154"/>
      <c r="T921" s="155"/>
      <c r="AT921" s="150" t="s">
        <v>176</v>
      </c>
      <c r="AU921" s="150" t="s">
        <v>84</v>
      </c>
      <c r="AV921" s="12" t="s">
        <v>84</v>
      </c>
      <c r="AW921" s="12" t="s">
        <v>35</v>
      </c>
      <c r="AX921" s="12" t="s">
        <v>74</v>
      </c>
      <c r="AY921" s="150" t="s">
        <v>165</v>
      </c>
    </row>
    <row r="922" spans="2:65" s="12" customFormat="1" ht="10.199999999999999">
      <c r="B922" s="148"/>
      <c r="D922" s="149" t="s">
        <v>176</v>
      </c>
      <c r="E922" s="150" t="s">
        <v>19</v>
      </c>
      <c r="F922" s="151" t="s">
        <v>1653</v>
      </c>
      <c r="H922" s="152">
        <v>11.2</v>
      </c>
      <c r="I922" s="153"/>
      <c r="L922" s="148"/>
      <c r="M922" s="154"/>
      <c r="T922" s="155"/>
      <c r="AT922" s="150" t="s">
        <v>176</v>
      </c>
      <c r="AU922" s="150" t="s">
        <v>84</v>
      </c>
      <c r="AV922" s="12" t="s">
        <v>84</v>
      </c>
      <c r="AW922" s="12" t="s">
        <v>35</v>
      </c>
      <c r="AX922" s="12" t="s">
        <v>74</v>
      </c>
      <c r="AY922" s="150" t="s">
        <v>165</v>
      </c>
    </row>
    <row r="923" spans="2:65" s="12" customFormat="1" ht="10.199999999999999">
      <c r="B923" s="148"/>
      <c r="D923" s="149" t="s">
        <v>176</v>
      </c>
      <c r="E923" s="150" t="s">
        <v>19</v>
      </c>
      <c r="F923" s="151" t="s">
        <v>1654</v>
      </c>
      <c r="H923" s="152">
        <v>7.2</v>
      </c>
      <c r="I923" s="153"/>
      <c r="L923" s="148"/>
      <c r="M923" s="154"/>
      <c r="T923" s="155"/>
      <c r="AT923" s="150" t="s">
        <v>176</v>
      </c>
      <c r="AU923" s="150" t="s">
        <v>84</v>
      </c>
      <c r="AV923" s="12" t="s">
        <v>84</v>
      </c>
      <c r="AW923" s="12" t="s">
        <v>35</v>
      </c>
      <c r="AX923" s="12" t="s">
        <v>74</v>
      </c>
      <c r="AY923" s="150" t="s">
        <v>165</v>
      </c>
    </row>
    <row r="924" spans="2:65" s="12" customFormat="1" ht="10.199999999999999">
      <c r="B924" s="148"/>
      <c r="D924" s="149" t="s">
        <v>176</v>
      </c>
      <c r="E924" s="150" t="s">
        <v>19</v>
      </c>
      <c r="F924" s="151" t="s">
        <v>1655</v>
      </c>
      <c r="H924" s="152">
        <v>1.05</v>
      </c>
      <c r="I924" s="153"/>
      <c r="L924" s="148"/>
      <c r="M924" s="154"/>
      <c r="T924" s="155"/>
      <c r="AT924" s="150" t="s">
        <v>176</v>
      </c>
      <c r="AU924" s="150" t="s">
        <v>84</v>
      </c>
      <c r="AV924" s="12" t="s">
        <v>84</v>
      </c>
      <c r="AW924" s="12" t="s">
        <v>35</v>
      </c>
      <c r="AX924" s="12" t="s">
        <v>74</v>
      </c>
      <c r="AY924" s="150" t="s">
        <v>165</v>
      </c>
    </row>
    <row r="925" spans="2:65" s="12" customFormat="1" ht="10.199999999999999">
      <c r="B925" s="148"/>
      <c r="D925" s="149" t="s">
        <v>176</v>
      </c>
      <c r="E925" s="150" t="s">
        <v>19</v>
      </c>
      <c r="F925" s="151" t="s">
        <v>1656</v>
      </c>
      <c r="H925" s="152">
        <v>4</v>
      </c>
      <c r="I925" s="153"/>
      <c r="L925" s="148"/>
      <c r="M925" s="154"/>
      <c r="T925" s="155"/>
      <c r="AT925" s="150" t="s">
        <v>176</v>
      </c>
      <c r="AU925" s="150" t="s">
        <v>84</v>
      </c>
      <c r="AV925" s="12" t="s">
        <v>84</v>
      </c>
      <c r="AW925" s="12" t="s">
        <v>35</v>
      </c>
      <c r="AX925" s="12" t="s">
        <v>74</v>
      </c>
      <c r="AY925" s="150" t="s">
        <v>165</v>
      </c>
    </row>
    <row r="926" spans="2:65" s="13" customFormat="1" ht="10.199999999999999">
      <c r="B926" s="156"/>
      <c r="D926" s="149" t="s">
        <v>176</v>
      </c>
      <c r="E926" s="157" t="s">
        <v>19</v>
      </c>
      <c r="F926" s="158" t="s">
        <v>218</v>
      </c>
      <c r="H926" s="159">
        <v>56.57</v>
      </c>
      <c r="I926" s="160"/>
      <c r="L926" s="156"/>
      <c r="M926" s="161"/>
      <c r="T926" s="162"/>
      <c r="AT926" s="157" t="s">
        <v>176</v>
      </c>
      <c r="AU926" s="157" t="s">
        <v>84</v>
      </c>
      <c r="AV926" s="13" t="s">
        <v>172</v>
      </c>
      <c r="AW926" s="13" t="s">
        <v>35</v>
      </c>
      <c r="AX926" s="13" t="s">
        <v>82</v>
      </c>
      <c r="AY926" s="157" t="s">
        <v>165</v>
      </c>
    </row>
    <row r="927" spans="2:65" s="1" customFormat="1" ht="16.5" customHeight="1">
      <c r="B927" s="32"/>
      <c r="C927" s="163" t="s">
        <v>1657</v>
      </c>
      <c r="D927" s="163" t="s">
        <v>255</v>
      </c>
      <c r="E927" s="164" t="s">
        <v>1658</v>
      </c>
      <c r="F927" s="165" t="s">
        <v>1659</v>
      </c>
      <c r="G927" s="166" t="s">
        <v>351</v>
      </c>
      <c r="H927" s="167">
        <v>59.399000000000001</v>
      </c>
      <c r="I927" s="168"/>
      <c r="J927" s="169">
        <f>ROUND(I927*H927,2)</f>
        <v>0</v>
      </c>
      <c r="K927" s="165" t="s">
        <v>171</v>
      </c>
      <c r="L927" s="170"/>
      <c r="M927" s="171" t="s">
        <v>19</v>
      </c>
      <c r="N927" s="172" t="s">
        <v>45</v>
      </c>
      <c r="P927" s="140">
        <f>O927*H927</f>
        <v>0</v>
      </c>
      <c r="Q927" s="140">
        <v>2.9999999999999997E-4</v>
      </c>
      <c r="R927" s="140">
        <f>Q927*H927</f>
        <v>1.7819699999999997E-2</v>
      </c>
      <c r="S927" s="140">
        <v>0</v>
      </c>
      <c r="T927" s="141">
        <f>S927*H927</f>
        <v>0</v>
      </c>
      <c r="AR927" s="142" t="s">
        <v>355</v>
      </c>
      <c r="AT927" s="142" t="s">
        <v>255</v>
      </c>
      <c r="AU927" s="142" t="s">
        <v>84</v>
      </c>
      <c r="AY927" s="17" t="s">
        <v>165</v>
      </c>
      <c r="BE927" s="143">
        <f>IF(N927="základní",J927,0)</f>
        <v>0</v>
      </c>
      <c r="BF927" s="143">
        <f>IF(N927="snížená",J927,0)</f>
        <v>0</v>
      </c>
      <c r="BG927" s="143">
        <f>IF(N927="zákl. přenesená",J927,0)</f>
        <v>0</v>
      </c>
      <c r="BH927" s="143">
        <f>IF(N927="sníž. přenesená",J927,0)</f>
        <v>0</v>
      </c>
      <c r="BI927" s="143">
        <f>IF(N927="nulová",J927,0)</f>
        <v>0</v>
      </c>
      <c r="BJ927" s="17" t="s">
        <v>82</v>
      </c>
      <c r="BK927" s="143">
        <f>ROUND(I927*H927,2)</f>
        <v>0</v>
      </c>
      <c r="BL927" s="17" t="s">
        <v>261</v>
      </c>
      <c r="BM927" s="142" t="s">
        <v>1660</v>
      </c>
    </row>
    <row r="928" spans="2:65" s="12" customFormat="1" ht="10.199999999999999">
      <c r="B928" s="148"/>
      <c r="D928" s="149" t="s">
        <v>176</v>
      </c>
      <c r="F928" s="151" t="s">
        <v>1661</v>
      </c>
      <c r="H928" s="152">
        <v>59.399000000000001</v>
      </c>
      <c r="I928" s="153"/>
      <c r="L928" s="148"/>
      <c r="M928" s="154"/>
      <c r="T928" s="155"/>
      <c r="AT928" s="150" t="s">
        <v>176</v>
      </c>
      <c r="AU928" s="150" t="s">
        <v>84</v>
      </c>
      <c r="AV928" s="12" t="s">
        <v>84</v>
      </c>
      <c r="AW928" s="12" t="s">
        <v>4</v>
      </c>
      <c r="AX928" s="12" t="s">
        <v>82</v>
      </c>
      <c r="AY928" s="150" t="s">
        <v>165</v>
      </c>
    </row>
    <row r="929" spans="2:65" s="1" customFormat="1" ht="16.5" customHeight="1">
      <c r="B929" s="32"/>
      <c r="C929" s="131" t="s">
        <v>1662</v>
      </c>
      <c r="D929" s="131" t="s">
        <v>167</v>
      </c>
      <c r="E929" s="132" t="s">
        <v>1663</v>
      </c>
      <c r="F929" s="133" t="s">
        <v>1664</v>
      </c>
      <c r="G929" s="134" t="s">
        <v>351</v>
      </c>
      <c r="H929" s="135">
        <v>56.57</v>
      </c>
      <c r="I929" s="136"/>
      <c r="J929" s="137">
        <f>ROUND(I929*H929,2)</f>
        <v>0</v>
      </c>
      <c r="K929" s="133" t="s">
        <v>171</v>
      </c>
      <c r="L929" s="32"/>
      <c r="M929" s="138" t="s">
        <v>19</v>
      </c>
      <c r="N929" s="139" t="s">
        <v>45</v>
      </c>
      <c r="P929" s="140">
        <f>O929*H929</f>
        <v>0</v>
      </c>
      <c r="Q929" s="140">
        <v>9.0000000000000006E-5</v>
      </c>
      <c r="R929" s="140">
        <f>Q929*H929</f>
        <v>5.0913E-3</v>
      </c>
      <c r="S929" s="140">
        <v>0</v>
      </c>
      <c r="T929" s="141">
        <f>S929*H929</f>
        <v>0</v>
      </c>
      <c r="AR929" s="142" t="s">
        <v>261</v>
      </c>
      <c r="AT929" s="142" t="s">
        <v>167</v>
      </c>
      <c r="AU929" s="142" t="s">
        <v>84</v>
      </c>
      <c r="AY929" s="17" t="s">
        <v>165</v>
      </c>
      <c r="BE929" s="143">
        <f>IF(N929="základní",J929,0)</f>
        <v>0</v>
      </c>
      <c r="BF929" s="143">
        <f>IF(N929="snížená",J929,0)</f>
        <v>0</v>
      </c>
      <c r="BG929" s="143">
        <f>IF(N929="zákl. přenesená",J929,0)</f>
        <v>0</v>
      </c>
      <c r="BH929" s="143">
        <f>IF(N929="sníž. přenesená",J929,0)</f>
        <v>0</v>
      </c>
      <c r="BI929" s="143">
        <f>IF(N929="nulová",J929,0)</f>
        <v>0</v>
      </c>
      <c r="BJ929" s="17" t="s">
        <v>82</v>
      </c>
      <c r="BK929" s="143">
        <f>ROUND(I929*H929,2)</f>
        <v>0</v>
      </c>
      <c r="BL929" s="17" t="s">
        <v>261</v>
      </c>
      <c r="BM929" s="142" t="s">
        <v>1665</v>
      </c>
    </row>
    <row r="930" spans="2:65" s="1" customFormat="1" ht="10.199999999999999">
      <c r="B930" s="32"/>
      <c r="D930" s="144" t="s">
        <v>174</v>
      </c>
      <c r="F930" s="145" t="s">
        <v>1666</v>
      </c>
      <c r="I930" s="146"/>
      <c r="L930" s="32"/>
      <c r="M930" s="147"/>
      <c r="T930" s="53"/>
      <c r="AT930" s="17" t="s">
        <v>174</v>
      </c>
      <c r="AU930" s="17" t="s">
        <v>84</v>
      </c>
    </row>
    <row r="931" spans="2:65" s="14" customFormat="1" ht="10.199999999999999">
      <c r="B931" s="173"/>
      <c r="D931" s="149" t="s">
        <v>176</v>
      </c>
      <c r="E931" s="174" t="s">
        <v>19</v>
      </c>
      <c r="F931" s="175" t="s">
        <v>568</v>
      </c>
      <c r="H931" s="174" t="s">
        <v>19</v>
      </c>
      <c r="I931" s="176"/>
      <c r="L931" s="173"/>
      <c r="M931" s="177"/>
      <c r="T931" s="178"/>
      <c r="AT931" s="174" t="s">
        <v>176</v>
      </c>
      <c r="AU931" s="174" t="s">
        <v>84</v>
      </c>
      <c r="AV931" s="14" t="s">
        <v>82</v>
      </c>
      <c r="AW931" s="14" t="s">
        <v>35</v>
      </c>
      <c r="AX931" s="14" t="s">
        <v>74</v>
      </c>
      <c r="AY931" s="174" t="s">
        <v>165</v>
      </c>
    </row>
    <row r="932" spans="2:65" s="12" customFormat="1" ht="10.199999999999999">
      <c r="B932" s="148"/>
      <c r="D932" s="149" t="s">
        <v>176</v>
      </c>
      <c r="E932" s="150" t="s">
        <v>19</v>
      </c>
      <c r="F932" s="151" t="s">
        <v>1651</v>
      </c>
      <c r="H932" s="152">
        <v>6.81</v>
      </c>
      <c r="I932" s="153"/>
      <c r="L932" s="148"/>
      <c r="M932" s="154"/>
      <c r="T932" s="155"/>
      <c r="AT932" s="150" t="s">
        <v>176</v>
      </c>
      <c r="AU932" s="150" t="s">
        <v>84</v>
      </c>
      <c r="AV932" s="12" t="s">
        <v>84</v>
      </c>
      <c r="AW932" s="12" t="s">
        <v>35</v>
      </c>
      <c r="AX932" s="12" t="s">
        <v>74</v>
      </c>
      <c r="AY932" s="150" t="s">
        <v>165</v>
      </c>
    </row>
    <row r="933" spans="2:65" s="12" customFormat="1" ht="10.199999999999999">
      <c r="B933" s="148"/>
      <c r="D933" s="149" t="s">
        <v>176</v>
      </c>
      <c r="E933" s="150" t="s">
        <v>19</v>
      </c>
      <c r="F933" s="151" t="s">
        <v>1652</v>
      </c>
      <c r="H933" s="152">
        <v>15.11</v>
      </c>
      <c r="I933" s="153"/>
      <c r="L933" s="148"/>
      <c r="M933" s="154"/>
      <c r="T933" s="155"/>
      <c r="AT933" s="150" t="s">
        <v>176</v>
      </c>
      <c r="AU933" s="150" t="s">
        <v>84</v>
      </c>
      <c r="AV933" s="12" t="s">
        <v>84</v>
      </c>
      <c r="AW933" s="12" t="s">
        <v>35</v>
      </c>
      <c r="AX933" s="12" t="s">
        <v>74</v>
      </c>
      <c r="AY933" s="150" t="s">
        <v>165</v>
      </c>
    </row>
    <row r="934" spans="2:65" s="12" customFormat="1" ht="10.199999999999999">
      <c r="B934" s="148"/>
      <c r="D934" s="149" t="s">
        <v>176</v>
      </c>
      <c r="E934" s="150" t="s">
        <v>19</v>
      </c>
      <c r="F934" s="151" t="s">
        <v>1653</v>
      </c>
      <c r="H934" s="152">
        <v>11.2</v>
      </c>
      <c r="I934" s="153"/>
      <c r="L934" s="148"/>
      <c r="M934" s="154"/>
      <c r="T934" s="155"/>
      <c r="AT934" s="150" t="s">
        <v>176</v>
      </c>
      <c r="AU934" s="150" t="s">
        <v>84</v>
      </c>
      <c r="AV934" s="12" t="s">
        <v>84</v>
      </c>
      <c r="AW934" s="12" t="s">
        <v>35</v>
      </c>
      <c r="AX934" s="12" t="s">
        <v>74</v>
      </c>
      <c r="AY934" s="150" t="s">
        <v>165</v>
      </c>
    </row>
    <row r="935" spans="2:65" s="12" customFormat="1" ht="10.199999999999999">
      <c r="B935" s="148"/>
      <c r="D935" s="149" t="s">
        <v>176</v>
      </c>
      <c r="E935" s="150" t="s">
        <v>19</v>
      </c>
      <c r="F935" s="151" t="s">
        <v>1653</v>
      </c>
      <c r="H935" s="152">
        <v>11.2</v>
      </c>
      <c r="I935" s="153"/>
      <c r="L935" s="148"/>
      <c r="M935" s="154"/>
      <c r="T935" s="155"/>
      <c r="AT935" s="150" t="s">
        <v>176</v>
      </c>
      <c r="AU935" s="150" t="s">
        <v>84</v>
      </c>
      <c r="AV935" s="12" t="s">
        <v>84</v>
      </c>
      <c r="AW935" s="12" t="s">
        <v>35</v>
      </c>
      <c r="AX935" s="12" t="s">
        <v>74</v>
      </c>
      <c r="AY935" s="150" t="s">
        <v>165</v>
      </c>
    </row>
    <row r="936" spans="2:65" s="12" customFormat="1" ht="10.199999999999999">
      <c r="B936" s="148"/>
      <c r="D936" s="149" t="s">
        <v>176</v>
      </c>
      <c r="E936" s="150" t="s">
        <v>19</v>
      </c>
      <c r="F936" s="151" t="s">
        <v>1654</v>
      </c>
      <c r="H936" s="152">
        <v>7.2</v>
      </c>
      <c r="I936" s="153"/>
      <c r="L936" s="148"/>
      <c r="M936" s="154"/>
      <c r="T936" s="155"/>
      <c r="AT936" s="150" t="s">
        <v>176</v>
      </c>
      <c r="AU936" s="150" t="s">
        <v>84</v>
      </c>
      <c r="AV936" s="12" t="s">
        <v>84</v>
      </c>
      <c r="AW936" s="12" t="s">
        <v>35</v>
      </c>
      <c r="AX936" s="12" t="s">
        <v>74</v>
      </c>
      <c r="AY936" s="150" t="s">
        <v>165</v>
      </c>
    </row>
    <row r="937" spans="2:65" s="12" customFormat="1" ht="10.199999999999999">
      <c r="B937" s="148"/>
      <c r="D937" s="149" t="s">
        <v>176</v>
      </c>
      <c r="E937" s="150" t="s">
        <v>19</v>
      </c>
      <c r="F937" s="151" t="s">
        <v>1655</v>
      </c>
      <c r="H937" s="152">
        <v>1.05</v>
      </c>
      <c r="I937" s="153"/>
      <c r="L937" s="148"/>
      <c r="M937" s="154"/>
      <c r="T937" s="155"/>
      <c r="AT937" s="150" t="s">
        <v>176</v>
      </c>
      <c r="AU937" s="150" t="s">
        <v>84</v>
      </c>
      <c r="AV937" s="12" t="s">
        <v>84</v>
      </c>
      <c r="AW937" s="12" t="s">
        <v>35</v>
      </c>
      <c r="AX937" s="12" t="s">
        <v>74</v>
      </c>
      <c r="AY937" s="150" t="s">
        <v>165</v>
      </c>
    </row>
    <row r="938" spans="2:65" s="12" customFormat="1" ht="10.199999999999999">
      <c r="B938" s="148"/>
      <c r="D938" s="149" t="s">
        <v>176</v>
      </c>
      <c r="E938" s="150" t="s">
        <v>19</v>
      </c>
      <c r="F938" s="151" t="s">
        <v>1656</v>
      </c>
      <c r="H938" s="152">
        <v>4</v>
      </c>
      <c r="I938" s="153"/>
      <c r="L938" s="148"/>
      <c r="M938" s="154"/>
      <c r="T938" s="155"/>
      <c r="AT938" s="150" t="s">
        <v>176</v>
      </c>
      <c r="AU938" s="150" t="s">
        <v>84</v>
      </c>
      <c r="AV938" s="12" t="s">
        <v>84</v>
      </c>
      <c r="AW938" s="12" t="s">
        <v>35</v>
      </c>
      <c r="AX938" s="12" t="s">
        <v>74</v>
      </c>
      <c r="AY938" s="150" t="s">
        <v>165</v>
      </c>
    </row>
    <row r="939" spans="2:65" s="13" customFormat="1" ht="10.199999999999999">
      <c r="B939" s="156"/>
      <c r="D939" s="149" t="s">
        <v>176</v>
      </c>
      <c r="E939" s="157" t="s">
        <v>19</v>
      </c>
      <c r="F939" s="158" t="s">
        <v>218</v>
      </c>
      <c r="H939" s="159">
        <v>56.57</v>
      </c>
      <c r="I939" s="160"/>
      <c r="L939" s="156"/>
      <c r="M939" s="161"/>
      <c r="T939" s="162"/>
      <c r="AT939" s="157" t="s">
        <v>176</v>
      </c>
      <c r="AU939" s="157" t="s">
        <v>84</v>
      </c>
      <c r="AV939" s="13" t="s">
        <v>172</v>
      </c>
      <c r="AW939" s="13" t="s">
        <v>35</v>
      </c>
      <c r="AX939" s="13" t="s">
        <v>82</v>
      </c>
      <c r="AY939" s="157" t="s">
        <v>165</v>
      </c>
    </row>
    <row r="940" spans="2:65" s="1" customFormat="1" ht="24.15" customHeight="1">
      <c r="B940" s="32"/>
      <c r="C940" s="131" t="s">
        <v>1667</v>
      </c>
      <c r="D940" s="131" t="s">
        <v>167</v>
      </c>
      <c r="E940" s="132" t="s">
        <v>1668</v>
      </c>
      <c r="F940" s="133" t="s">
        <v>1669</v>
      </c>
      <c r="G940" s="134" t="s">
        <v>202</v>
      </c>
      <c r="H940" s="135">
        <v>1.992</v>
      </c>
      <c r="I940" s="136"/>
      <c r="J940" s="137">
        <f>ROUND(I940*H940,2)</f>
        <v>0</v>
      </c>
      <c r="K940" s="133" t="s">
        <v>171</v>
      </c>
      <c r="L940" s="32"/>
      <c r="M940" s="138" t="s">
        <v>19</v>
      </c>
      <c r="N940" s="139" t="s">
        <v>45</v>
      </c>
      <c r="P940" s="140">
        <f>O940*H940</f>
        <v>0</v>
      </c>
      <c r="Q940" s="140">
        <v>0</v>
      </c>
      <c r="R940" s="140">
        <f>Q940*H940</f>
        <v>0</v>
      </c>
      <c r="S940" s="140">
        <v>0</v>
      </c>
      <c r="T940" s="141">
        <f>S940*H940</f>
        <v>0</v>
      </c>
      <c r="AR940" s="142" t="s">
        <v>261</v>
      </c>
      <c r="AT940" s="142" t="s">
        <v>167</v>
      </c>
      <c r="AU940" s="142" t="s">
        <v>84</v>
      </c>
      <c r="AY940" s="17" t="s">
        <v>165</v>
      </c>
      <c r="BE940" s="143">
        <f>IF(N940="základní",J940,0)</f>
        <v>0</v>
      </c>
      <c r="BF940" s="143">
        <f>IF(N940="snížená",J940,0)</f>
        <v>0</v>
      </c>
      <c r="BG940" s="143">
        <f>IF(N940="zákl. přenesená",J940,0)</f>
        <v>0</v>
      </c>
      <c r="BH940" s="143">
        <f>IF(N940="sníž. přenesená",J940,0)</f>
        <v>0</v>
      </c>
      <c r="BI940" s="143">
        <f>IF(N940="nulová",J940,0)</f>
        <v>0</v>
      </c>
      <c r="BJ940" s="17" t="s">
        <v>82</v>
      </c>
      <c r="BK940" s="143">
        <f>ROUND(I940*H940,2)</f>
        <v>0</v>
      </c>
      <c r="BL940" s="17" t="s">
        <v>261</v>
      </c>
      <c r="BM940" s="142" t="s">
        <v>1670</v>
      </c>
    </row>
    <row r="941" spans="2:65" s="1" customFormat="1" ht="10.199999999999999">
      <c r="B941" s="32"/>
      <c r="D941" s="144" t="s">
        <v>174</v>
      </c>
      <c r="F941" s="145" t="s">
        <v>1671</v>
      </c>
      <c r="I941" s="146"/>
      <c r="L941" s="32"/>
      <c r="M941" s="147"/>
      <c r="T941" s="53"/>
      <c r="AT941" s="17" t="s">
        <v>174</v>
      </c>
      <c r="AU941" s="17" t="s">
        <v>84</v>
      </c>
    </row>
    <row r="942" spans="2:65" s="11" customFormat="1" ht="22.8" customHeight="1">
      <c r="B942" s="119"/>
      <c r="D942" s="120" t="s">
        <v>73</v>
      </c>
      <c r="E942" s="129" t="s">
        <v>1672</v>
      </c>
      <c r="F942" s="129" t="s">
        <v>1673</v>
      </c>
      <c r="I942" s="122"/>
      <c r="J942" s="130">
        <f>BK942</f>
        <v>0</v>
      </c>
      <c r="L942" s="119"/>
      <c r="M942" s="124"/>
      <c r="P942" s="125">
        <f>SUM(P943:P954)</f>
        <v>0</v>
      </c>
      <c r="R942" s="125">
        <f>SUM(R943:R954)</f>
        <v>2.0658950199999997</v>
      </c>
      <c r="T942" s="126">
        <f>SUM(T943:T954)</f>
        <v>0</v>
      </c>
      <c r="AR942" s="120" t="s">
        <v>84</v>
      </c>
      <c r="AT942" s="127" t="s">
        <v>73</v>
      </c>
      <c r="AU942" s="127" t="s">
        <v>82</v>
      </c>
      <c r="AY942" s="120" t="s">
        <v>165</v>
      </c>
      <c r="BK942" s="128">
        <f>SUM(BK943:BK954)</f>
        <v>0</v>
      </c>
    </row>
    <row r="943" spans="2:65" s="1" customFormat="1" ht="21.75" customHeight="1">
      <c r="B943" s="32"/>
      <c r="C943" s="131" t="s">
        <v>1674</v>
      </c>
      <c r="D943" s="131" t="s">
        <v>167</v>
      </c>
      <c r="E943" s="132" t="s">
        <v>1675</v>
      </c>
      <c r="F943" s="133" t="s">
        <v>1676</v>
      </c>
      <c r="G943" s="134" t="s">
        <v>170</v>
      </c>
      <c r="H943" s="135">
        <v>6.4770000000000003</v>
      </c>
      <c r="I943" s="136"/>
      <c r="J943" s="137">
        <f>ROUND(I943*H943,2)</f>
        <v>0</v>
      </c>
      <c r="K943" s="133" t="s">
        <v>19</v>
      </c>
      <c r="L943" s="32"/>
      <c r="M943" s="138" t="s">
        <v>19</v>
      </c>
      <c r="N943" s="139" t="s">
        <v>45</v>
      </c>
      <c r="P943" s="140">
        <f>O943*H943</f>
        <v>0</v>
      </c>
      <c r="Q943" s="140">
        <v>1E-4</v>
      </c>
      <c r="R943" s="140">
        <f>Q943*H943</f>
        <v>6.4770000000000008E-4</v>
      </c>
      <c r="S943" s="140">
        <v>0</v>
      </c>
      <c r="T943" s="141">
        <f>S943*H943</f>
        <v>0</v>
      </c>
      <c r="AR943" s="142" t="s">
        <v>261</v>
      </c>
      <c r="AT943" s="142" t="s">
        <v>167</v>
      </c>
      <c r="AU943" s="142" t="s">
        <v>84</v>
      </c>
      <c r="AY943" s="17" t="s">
        <v>165</v>
      </c>
      <c r="BE943" s="143">
        <f>IF(N943="základní",J943,0)</f>
        <v>0</v>
      </c>
      <c r="BF943" s="143">
        <f>IF(N943="snížená",J943,0)</f>
        <v>0</v>
      </c>
      <c r="BG943" s="143">
        <f>IF(N943="zákl. přenesená",J943,0)</f>
        <v>0</v>
      </c>
      <c r="BH943" s="143">
        <f>IF(N943="sníž. přenesená",J943,0)</f>
        <v>0</v>
      </c>
      <c r="BI943" s="143">
        <f>IF(N943="nulová",J943,0)</f>
        <v>0</v>
      </c>
      <c r="BJ943" s="17" t="s">
        <v>82</v>
      </c>
      <c r="BK943" s="143">
        <f>ROUND(I943*H943,2)</f>
        <v>0</v>
      </c>
      <c r="BL943" s="17" t="s">
        <v>261</v>
      </c>
      <c r="BM943" s="142" t="s">
        <v>1677</v>
      </c>
    </row>
    <row r="944" spans="2:65" s="12" customFormat="1" ht="10.199999999999999">
      <c r="B944" s="148"/>
      <c r="D944" s="149" t="s">
        <v>176</v>
      </c>
      <c r="E944" s="150" t="s">
        <v>19</v>
      </c>
      <c r="F944" s="151" t="s">
        <v>231</v>
      </c>
      <c r="H944" s="152">
        <v>6.4770000000000003</v>
      </c>
      <c r="I944" s="153"/>
      <c r="L944" s="148"/>
      <c r="M944" s="154"/>
      <c r="T944" s="155"/>
      <c r="AT944" s="150" t="s">
        <v>176</v>
      </c>
      <c r="AU944" s="150" t="s">
        <v>84</v>
      </c>
      <c r="AV944" s="12" t="s">
        <v>84</v>
      </c>
      <c r="AW944" s="12" t="s">
        <v>35</v>
      </c>
      <c r="AX944" s="12" t="s">
        <v>82</v>
      </c>
      <c r="AY944" s="150" t="s">
        <v>165</v>
      </c>
    </row>
    <row r="945" spans="2:65" s="1" customFormat="1" ht="24.15" customHeight="1">
      <c r="B945" s="32"/>
      <c r="C945" s="131" t="s">
        <v>1678</v>
      </c>
      <c r="D945" s="131" t="s">
        <v>167</v>
      </c>
      <c r="E945" s="132" t="s">
        <v>1679</v>
      </c>
      <c r="F945" s="133" t="s">
        <v>1680</v>
      </c>
      <c r="G945" s="134" t="s">
        <v>170</v>
      </c>
      <c r="H945" s="135">
        <v>991.03899999999999</v>
      </c>
      <c r="I945" s="136"/>
      <c r="J945" s="137">
        <f>ROUND(I945*H945,2)</f>
        <v>0</v>
      </c>
      <c r="K945" s="133" t="s">
        <v>171</v>
      </c>
      <c r="L945" s="32"/>
      <c r="M945" s="138" t="s">
        <v>19</v>
      </c>
      <c r="N945" s="139" t="s">
        <v>45</v>
      </c>
      <c r="P945" s="140">
        <f>O945*H945</f>
        <v>0</v>
      </c>
      <c r="Q945" s="140">
        <v>1.2E-4</v>
      </c>
      <c r="R945" s="140">
        <f>Q945*H945</f>
        <v>0.11892468</v>
      </c>
      <c r="S945" s="140">
        <v>0</v>
      </c>
      <c r="T945" s="141">
        <f>S945*H945</f>
        <v>0</v>
      </c>
      <c r="AR945" s="142" t="s">
        <v>261</v>
      </c>
      <c r="AT945" s="142" t="s">
        <v>167</v>
      </c>
      <c r="AU945" s="142" t="s">
        <v>84</v>
      </c>
      <c r="AY945" s="17" t="s">
        <v>165</v>
      </c>
      <c r="BE945" s="143">
        <f>IF(N945="základní",J945,0)</f>
        <v>0</v>
      </c>
      <c r="BF945" s="143">
        <f>IF(N945="snížená",J945,0)</f>
        <v>0</v>
      </c>
      <c r="BG945" s="143">
        <f>IF(N945="zákl. přenesená",J945,0)</f>
        <v>0</v>
      </c>
      <c r="BH945" s="143">
        <f>IF(N945="sníž. přenesená",J945,0)</f>
        <v>0</v>
      </c>
      <c r="BI945" s="143">
        <f>IF(N945="nulová",J945,0)</f>
        <v>0</v>
      </c>
      <c r="BJ945" s="17" t="s">
        <v>82</v>
      </c>
      <c r="BK945" s="143">
        <f>ROUND(I945*H945,2)</f>
        <v>0</v>
      </c>
      <c r="BL945" s="17" t="s">
        <v>261</v>
      </c>
      <c r="BM945" s="142" t="s">
        <v>1681</v>
      </c>
    </row>
    <row r="946" spans="2:65" s="1" customFormat="1" ht="10.199999999999999">
      <c r="B946" s="32"/>
      <c r="D946" s="144" t="s">
        <v>174</v>
      </c>
      <c r="F946" s="145" t="s">
        <v>1682</v>
      </c>
      <c r="I946" s="146"/>
      <c r="L946" s="32"/>
      <c r="M946" s="147"/>
      <c r="T946" s="53"/>
      <c r="AT946" s="17" t="s">
        <v>174</v>
      </c>
      <c r="AU946" s="17" t="s">
        <v>84</v>
      </c>
    </row>
    <row r="947" spans="2:65" s="14" customFormat="1" ht="10.199999999999999">
      <c r="B947" s="173"/>
      <c r="D947" s="149" t="s">
        <v>176</v>
      </c>
      <c r="E947" s="174" t="s">
        <v>19</v>
      </c>
      <c r="F947" s="175" t="s">
        <v>322</v>
      </c>
      <c r="H947" s="174" t="s">
        <v>19</v>
      </c>
      <c r="I947" s="176"/>
      <c r="L947" s="173"/>
      <c r="M947" s="177"/>
      <c r="T947" s="178"/>
      <c r="AT947" s="174" t="s">
        <v>176</v>
      </c>
      <c r="AU947" s="174" t="s">
        <v>84</v>
      </c>
      <c r="AV947" s="14" t="s">
        <v>82</v>
      </c>
      <c r="AW947" s="14" t="s">
        <v>35</v>
      </c>
      <c r="AX947" s="14" t="s">
        <v>74</v>
      </c>
      <c r="AY947" s="174" t="s">
        <v>165</v>
      </c>
    </row>
    <row r="948" spans="2:65" s="12" customFormat="1" ht="10.199999999999999">
      <c r="B948" s="148"/>
      <c r="D948" s="149" t="s">
        <v>176</v>
      </c>
      <c r="E948" s="150" t="s">
        <v>19</v>
      </c>
      <c r="F948" s="151" t="s">
        <v>340</v>
      </c>
      <c r="H948" s="152">
        <v>991.03899999999999</v>
      </c>
      <c r="I948" s="153"/>
      <c r="L948" s="148"/>
      <c r="M948" s="154"/>
      <c r="T948" s="155"/>
      <c r="AT948" s="150" t="s">
        <v>176</v>
      </c>
      <c r="AU948" s="150" t="s">
        <v>84</v>
      </c>
      <c r="AV948" s="12" t="s">
        <v>84</v>
      </c>
      <c r="AW948" s="12" t="s">
        <v>35</v>
      </c>
      <c r="AX948" s="12" t="s">
        <v>82</v>
      </c>
      <c r="AY948" s="150" t="s">
        <v>165</v>
      </c>
    </row>
    <row r="949" spans="2:65" s="1" customFormat="1" ht="16.5" customHeight="1">
      <c r="B949" s="32"/>
      <c r="C949" s="131" t="s">
        <v>1683</v>
      </c>
      <c r="D949" s="131" t="s">
        <v>167</v>
      </c>
      <c r="E949" s="132" t="s">
        <v>1684</v>
      </c>
      <c r="F949" s="133" t="s">
        <v>1685</v>
      </c>
      <c r="G949" s="134" t="s">
        <v>170</v>
      </c>
      <c r="H949" s="135">
        <v>6.4770000000000003</v>
      </c>
      <c r="I949" s="136"/>
      <c r="J949" s="137">
        <f>ROUND(I949*H949,2)</f>
        <v>0</v>
      </c>
      <c r="K949" s="133" t="s">
        <v>19</v>
      </c>
      <c r="L949" s="32"/>
      <c r="M949" s="138" t="s">
        <v>19</v>
      </c>
      <c r="N949" s="139" t="s">
        <v>45</v>
      </c>
      <c r="P949" s="140">
        <f>O949*H949</f>
        <v>0</v>
      </c>
      <c r="Q949" s="140">
        <v>5.9999999999999995E-4</v>
      </c>
      <c r="R949" s="140">
        <f>Q949*H949</f>
        <v>3.8861999999999998E-3</v>
      </c>
      <c r="S949" s="140">
        <v>0</v>
      </c>
      <c r="T949" s="141">
        <f>S949*H949</f>
        <v>0</v>
      </c>
      <c r="AR949" s="142" t="s">
        <v>261</v>
      </c>
      <c r="AT949" s="142" t="s">
        <v>167</v>
      </c>
      <c r="AU949" s="142" t="s">
        <v>84</v>
      </c>
      <c r="AY949" s="17" t="s">
        <v>165</v>
      </c>
      <c r="BE949" s="143">
        <f>IF(N949="základní",J949,0)</f>
        <v>0</v>
      </c>
      <c r="BF949" s="143">
        <f>IF(N949="snížená",J949,0)</f>
        <v>0</v>
      </c>
      <c r="BG949" s="143">
        <f>IF(N949="zákl. přenesená",J949,0)</f>
        <v>0</v>
      </c>
      <c r="BH949" s="143">
        <f>IF(N949="sníž. přenesená",J949,0)</f>
        <v>0</v>
      </c>
      <c r="BI949" s="143">
        <f>IF(N949="nulová",J949,0)</f>
        <v>0</v>
      </c>
      <c r="BJ949" s="17" t="s">
        <v>82</v>
      </c>
      <c r="BK949" s="143">
        <f>ROUND(I949*H949,2)</f>
        <v>0</v>
      </c>
      <c r="BL949" s="17" t="s">
        <v>261</v>
      </c>
      <c r="BM949" s="142" t="s">
        <v>1686</v>
      </c>
    </row>
    <row r="950" spans="2:65" s="12" customFormat="1" ht="10.199999999999999">
      <c r="B950" s="148"/>
      <c r="D950" s="149" t="s">
        <v>176</v>
      </c>
      <c r="E950" s="150" t="s">
        <v>19</v>
      </c>
      <c r="F950" s="151" t="s">
        <v>231</v>
      </c>
      <c r="H950" s="152">
        <v>6.4770000000000003</v>
      </c>
      <c r="I950" s="153"/>
      <c r="L950" s="148"/>
      <c r="M950" s="154"/>
      <c r="T950" s="155"/>
      <c r="AT950" s="150" t="s">
        <v>176</v>
      </c>
      <c r="AU950" s="150" t="s">
        <v>84</v>
      </c>
      <c r="AV950" s="12" t="s">
        <v>84</v>
      </c>
      <c r="AW950" s="12" t="s">
        <v>35</v>
      </c>
      <c r="AX950" s="12" t="s">
        <v>82</v>
      </c>
      <c r="AY950" s="150" t="s">
        <v>165</v>
      </c>
    </row>
    <row r="951" spans="2:65" s="1" customFormat="1" ht="16.5" customHeight="1">
      <c r="B951" s="32"/>
      <c r="C951" s="131" t="s">
        <v>1687</v>
      </c>
      <c r="D951" s="131" t="s">
        <v>167</v>
      </c>
      <c r="E951" s="132" t="s">
        <v>1688</v>
      </c>
      <c r="F951" s="133" t="s">
        <v>1689</v>
      </c>
      <c r="G951" s="134" t="s">
        <v>170</v>
      </c>
      <c r="H951" s="135">
        <v>1982.078</v>
      </c>
      <c r="I951" s="136"/>
      <c r="J951" s="137">
        <f>ROUND(I951*H951,2)</f>
        <v>0</v>
      </c>
      <c r="K951" s="133" t="s">
        <v>171</v>
      </c>
      <c r="L951" s="32"/>
      <c r="M951" s="138" t="s">
        <v>19</v>
      </c>
      <c r="N951" s="139" t="s">
        <v>45</v>
      </c>
      <c r="P951" s="140">
        <f>O951*H951</f>
        <v>0</v>
      </c>
      <c r="Q951" s="140">
        <v>9.7999999999999997E-4</v>
      </c>
      <c r="R951" s="140">
        <f>Q951*H951</f>
        <v>1.9424364399999998</v>
      </c>
      <c r="S951" s="140">
        <v>0</v>
      </c>
      <c r="T951" s="141">
        <f>S951*H951</f>
        <v>0</v>
      </c>
      <c r="AR951" s="142" t="s">
        <v>261</v>
      </c>
      <c r="AT951" s="142" t="s">
        <v>167</v>
      </c>
      <c r="AU951" s="142" t="s">
        <v>84</v>
      </c>
      <c r="AY951" s="17" t="s">
        <v>165</v>
      </c>
      <c r="BE951" s="143">
        <f>IF(N951="základní",J951,0)</f>
        <v>0</v>
      </c>
      <c r="BF951" s="143">
        <f>IF(N951="snížená",J951,0)</f>
        <v>0</v>
      </c>
      <c r="BG951" s="143">
        <f>IF(N951="zákl. přenesená",J951,0)</f>
        <v>0</v>
      </c>
      <c r="BH951" s="143">
        <f>IF(N951="sníž. přenesená",J951,0)</f>
        <v>0</v>
      </c>
      <c r="BI951" s="143">
        <f>IF(N951="nulová",J951,0)</f>
        <v>0</v>
      </c>
      <c r="BJ951" s="17" t="s">
        <v>82</v>
      </c>
      <c r="BK951" s="143">
        <f>ROUND(I951*H951,2)</f>
        <v>0</v>
      </c>
      <c r="BL951" s="17" t="s">
        <v>261</v>
      </c>
      <c r="BM951" s="142" t="s">
        <v>1690</v>
      </c>
    </row>
    <row r="952" spans="2:65" s="1" customFormat="1" ht="10.199999999999999">
      <c r="B952" s="32"/>
      <c r="D952" s="144" t="s">
        <v>174</v>
      </c>
      <c r="F952" s="145" t="s">
        <v>1691</v>
      </c>
      <c r="I952" s="146"/>
      <c r="L952" s="32"/>
      <c r="M952" s="147"/>
      <c r="T952" s="53"/>
      <c r="AT952" s="17" t="s">
        <v>174</v>
      </c>
      <c r="AU952" s="17" t="s">
        <v>84</v>
      </c>
    </row>
    <row r="953" spans="2:65" s="14" customFormat="1" ht="10.199999999999999">
      <c r="B953" s="173"/>
      <c r="D953" s="149" t="s">
        <v>176</v>
      </c>
      <c r="E953" s="174" t="s">
        <v>19</v>
      </c>
      <c r="F953" s="175" t="s">
        <v>322</v>
      </c>
      <c r="H953" s="174" t="s">
        <v>19</v>
      </c>
      <c r="I953" s="176"/>
      <c r="L953" s="173"/>
      <c r="M953" s="177"/>
      <c r="T953" s="178"/>
      <c r="AT953" s="174" t="s">
        <v>176</v>
      </c>
      <c r="AU953" s="174" t="s">
        <v>84</v>
      </c>
      <c r="AV953" s="14" t="s">
        <v>82</v>
      </c>
      <c r="AW953" s="14" t="s">
        <v>35</v>
      </c>
      <c r="AX953" s="14" t="s">
        <v>74</v>
      </c>
      <c r="AY953" s="174" t="s">
        <v>165</v>
      </c>
    </row>
    <row r="954" spans="2:65" s="12" customFormat="1" ht="10.199999999999999">
      <c r="B954" s="148"/>
      <c r="D954" s="149" t="s">
        <v>176</v>
      </c>
      <c r="E954" s="150" t="s">
        <v>19</v>
      </c>
      <c r="F954" s="151" t="s">
        <v>1692</v>
      </c>
      <c r="H954" s="152">
        <v>1982.078</v>
      </c>
      <c r="I954" s="153"/>
      <c r="L954" s="148"/>
      <c r="M954" s="154"/>
      <c r="T954" s="155"/>
      <c r="AT954" s="150" t="s">
        <v>176</v>
      </c>
      <c r="AU954" s="150" t="s">
        <v>84</v>
      </c>
      <c r="AV954" s="12" t="s">
        <v>84</v>
      </c>
      <c r="AW954" s="12" t="s">
        <v>35</v>
      </c>
      <c r="AX954" s="12" t="s">
        <v>82</v>
      </c>
      <c r="AY954" s="150" t="s">
        <v>165</v>
      </c>
    </row>
    <row r="955" spans="2:65" s="11" customFormat="1" ht="22.8" customHeight="1">
      <c r="B955" s="119"/>
      <c r="D955" s="120" t="s">
        <v>73</v>
      </c>
      <c r="E955" s="129" t="s">
        <v>1693</v>
      </c>
      <c r="F955" s="129" t="s">
        <v>1694</v>
      </c>
      <c r="I955" s="122"/>
      <c r="J955" s="130">
        <f>BK955</f>
        <v>0</v>
      </c>
      <c r="L955" s="119"/>
      <c r="M955" s="124"/>
      <c r="P955" s="125">
        <f>SUM(P956:P994)</f>
        <v>0</v>
      </c>
      <c r="R955" s="125">
        <f>SUM(R956:R994)</f>
        <v>0.30405666000000003</v>
      </c>
      <c r="T955" s="126">
        <f>SUM(T956:T994)</f>
        <v>8.1708000000000006E-3</v>
      </c>
      <c r="AR955" s="120" t="s">
        <v>84</v>
      </c>
      <c r="AT955" s="127" t="s">
        <v>73</v>
      </c>
      <c r="AU955" s="127" t="s">
        <v>82</v>
      </c>
      <c r="AY955" s="120" t="s">
        <v>165</v>
      </c>
      <c r="BK955" s="128">
        <f>SUM(BK956:BK994)</f>
        <v>0</v>
      </c>
    </row>
    <row r="956" spans="2:65" s="1" customFormat="1" ht="16.5" customHeight="1">
      <c r="B956" s="32"/>
      <c r="C956" s="131" t="s">
        <v>1695</v>
      </c>
      <c r="D956" s="131" t="s">
        <v>167</v>
      </c>
      <c r="E956" s="132" t="s">
        <v>1696</v>
      </c>
      <c r="F956" s="133" t="s">
        <v>1697</v>
      </c>
      <c r="G956" s="134" t="s">
        <v>170</v>
      </c>
      <c r="H956" s="135">
        <v>1009.026</v>
      </c>
      <c r="I956" s="136"/>
      <c r="J956" s="137">
        <f>ROUND(I956*H956,2)</f>
        <v>0</v>
      </c>
      <c r="K956" s="133" t="s">
        <v>171</v>
      </c>
      <c r="L956" s="32"/>
      <c r="M956" s="138" t="s">
        <v>19</v>
      </c>
      <c r="N956" s="139" t="s">
        <v>45</v>
      </c>
      <c r="P956" s="140">
        <f>O956*H956</f>
        <v>0</v>
      </c>
      <c r="Q956" s="140">
        <v>0</v>
      </c>
      <c r="R956" s="140">
        <f>Q956*H956</f>
        <v>0</v>
      </c>
      <c r="S956" s="140">
        <v>0</v>
      </c>
      <c r="T956" s="141">
        <f>S956*H956</f>
        <v>0</v>
      </c>
      <c r="AR956" s="142" t="s">
        <v>261</v>
      </c>
      <c r="AT956" s="142" t="s">
        <v>167</v>
      </c>
      <c r="AU956" s="142" t="s">
        <v>84</v>
      </c>
      <c r="AY956" s="17" t="s">
        <v>165</v>
      </c>
      <c r="BE956" s="143">
        <f>IF(N956="základní",J956,0)</f>
        <v>0</v>
      </c>
      <c r="BF956" s="143">
        <f>IF(N956="snížená",J956,0)</f>
        <v>0</v>
      </c>
      <c r="BG956" s="143">
        <f>IF(N956="zákl. přenesená",J956,0)</f>
        <v>0</v>
      </c>
      <c r="BH956" s="143">
        <f>IF(N956="sníž. přenesená",J956,0)</f>
        <v>0</v>
      </c>
      <c r="BI956" s="143">
        <f>IF(N956="nulová",J956,0)</f>
        <v>0</v>
      </c>
      <c r="BJ956" s="17" t="s">
        <v>82</v>
      </c>
      <c r="BK956" s="143">
        <f>ROUND(I956*H956,2)</f>
        <v>0</v>
      </c>
      <c r="BL956" s="17" t="s">
        <v>261</v>
      </c>
      <c r="BM956" s="142" t="s">
        <v>1698</v>
      </c>
    </row>
    <row r="957" spans="2:65" s="1" customFormat="1" ht="10.199999999999999">
      <c r="B957" s="32"/>
      <c r="D957" s="144" t="s">
        <v>174</v>
      </c>
      <c r="F957" s="145" t="s">
        <v>1699</v>
      </c>
      <c r="I957" s="146"/>
      <c r="L957" s="32"/>
      <c r="M957" s="147"/>
      <c r="T957" s="53"/>
      <c r="AT957" s="17" t="s">
        <v>174</v>
      </c>
      <c r="AU957" s="17" t="s">
        <v>84</v>
      </c>
    </row>
    <row r="958" spans="2:65" s="14" customFormat="1" ht="10.199999999999999">
      <c r="B958" s="173"/>
      <c r="D958" s="149" t="s">
        <v>176</v>
      </c>
      <c r="E958" s="174" t="s">
        <v>19</v>
      </c>
      <c r="F958" s="175" t="s">
        <v>1700</v>
      </c>
      <c r="H958" s="174" t="s">
        <v>19</v>
      </c>
      <c r="I958" s="176"/>
      <c r="L958" s="173"/>
      <c r="M958" s="177"/>
      <c r="T958" s="178"/>
      <c r="AT958" s="174" t="s">
        <v>176</v>
      </c>
      <c r="AU958" s="174" t="s">
        <v>84</v>
      </c>
      <c r="AV958" s="14" t="s">
        <v>82</v>
      </c>
      <c r="AW958" s="14" t="s">
        <v>35</v>
      </c>
      <c r="AX958" s="14" t="s">
        <v>74</v>
      </c>
      <c r="AY958" s="174" t="s">
        <v>165</v>
      </c>
    </row>
    <row r="959" spans="2:65" s="12" customFormat="1" ht="10.199999999999999">
      <c r="B959" s="148"/>
      <c r="D959" s="149" t="s">
        <v>176</v>
      </c>
      <c r="E959" s="150" t="s">
        <v>19</v>
      </c>
      <c r="F959" s="151" t="s">
        <v>660</v>
      </c>
      <c r="H959" s="152">
        <v>129.74600000000001</v>
      </c>
      <c r="I959" s="153"/>
      <c r="L959" s="148"/>
      <c r="M959" s="154"/>
      <c r="T959" s="155"/>
      <c r="AT959" s="150" t="s">
        <v>176</v>
      </c>
      <c r="AU959" s="150" t="s">
        <v>84</v>
      </c>
      <c r="AV959" s="12" t="s">
        <v>84</v>
      </c>
      <c r="AW959" s="12" t="s">
        <v>35</v>
      </c>
      <c r="AX959" s="12" t="s">
        <v>74</v>
      </c>
      <c r="AY959" s="150" t="s">
        <v>165</v>
      </c>
    </row>
    <row r="960" spans="2:65" s="12" customFormat="1" ht="10.199999999999999">
      <c r="B960" s="148"/>
      <c r="D960" s="149" t="s">
        <v>176</v>
      </c>
      <c r="E960" s="150" t="s">
        <v>19</v>
      </c>
      <c r="F960" s="151" t="s">
        <v>1106</v>
      </c>
      <c r="H960" s="152">
        <v>13.771000000000001</v>
      </c>
      <c r="I960" s="153"/>
      <c r="L960" s="148"/>
      <c r="M960" s="154"/>
      <c r="T960" s="155"/>
      <c r="AT960" s="150" t="s">
        <v>176</v>
      </c>
      <c r="AU960" s="150" t="s">
        <v>84</v>
      </c>
      <c r="AV960" s="12" t="s">
        <v>84</v>
      </c>
      <c r="AW960" s="12" t="s">
        <v>35</v>
      </c>
      <c r="AX960" s="12" t="s">
        <v>74</v>
      </c>
      <c r="AY960" s="150" t="s">
        <v>165</v>
      </c>
    </row>
    <row r="961" spans="2:65" s="12" customFormat="1" ht="10.199999999999999">
      <c r="B961" s="148"/>
      <c r="D961" s="149" t="s">
        <v>176</v>
      </c>
      <c r="E961" s="150" t="s">
        <v>19</v>
      </c>
      <c r="F961" s="151" t="s">
        <v>1112</v>
      </c>
      <c r="H961" s="152">
        <v>1.375</v>
      </c>
      <c r="I961" s="153"/>
      <c r="L961" s="148"/>
      <c r="M961" s="154"/>
      <c r="T961" s="155"/>
      <c r="AT961" s="150" t="s">
        <v>176</v>
      </c>
      <c r="AU961" s="150" t="s">
        <v>84</v>
      </c>
      <c r="AV961" s="12" t="s">
        <v>84</v>
      </c>
      <c r="AW961" s="12" t="s">
        <v>35</v>
      </c>
      <c r="AX961" s="12" t="s">
        <v>74</v>
      </c>
      <c r="AY961" s="150" t="s">
        <v>165</v>
      </c>
    </row>
    <row r="962" spans="2:65" s="12" customFormat="1" ht="10.199999999999999">
      <c r="B962" s="148"/>
      <c r="D962" s="149" t="s">
        <v>176</v>
      </c>
      <c r="E962" s="150" t="s">
        <v>19</v>
      </c>
      <c r="F962" s="151" t="s">
        <v>1117</v>
      </c>
      <c r="H962" s="152">
        <v>16.849</v>
      </c>
      <c r="I962" s="153"/>
      <c r="L962" s="148"/>
      <c r="M962" s="154"/>
      <c r="T962" s="155"/>
      <c r="AT962" s="150" t="s">
        <v>176</v>
      </c>
      <c r="AU962" s="150" t="s">
        <v>84</v>
      </c>
      <c r="AV962" s="12" t="s">
        <v>84</v>
      </c>
      <c r="AW962" s="12" t="s">
        <v>35</v>
      </c>
      <c r="AX962" s="12" t="s">
        <v>74</v>
      </c>
      <c r="AY962" s="150" t="s">
        <v>165</v>
      </c>
    </row>
    <row r="963" spans="2:65" s="14" customFormat="1" ht="10.199999999999999">
      <c r="B963" s="173"/>
      <c r="D963" s="149" t="s">
        <v>176</v>
      </c>
      <c r="E963" s="174" t="s">
        <v>19</v>
      </c>
      <c r="F963" s="175" t="s">
        <v>1701</v>
      </c>
      <c r="H963" s="174" t="s">
        <v>19</v>
      </c>
      <c r="I963" s="176"/>
      <c r="L963" s="173"/>
      <c r="M963" s="177"/>
      <c r="T963" s="178"/>
      <c r="AT963" s="174" t="s">
        <v>176</v>
      </c>
      <c r="AU963" s="174" t="s">
        <v>84</v>
      </c>
      <c r="AV963" s="14" t="s">
        <v>82</v>
      </c>
      <c r="AW963" s="14" t="s">
        <v>35</v>
      </c>
      <c r="AX963" s="14" t="s">
        <v>74</v>
      </c>
      <c r="AY963" s="174" t="s">
        <v>165</v>
      </c>
    </row>
    <row r="964" spans="2:65" s="12" customFormat="1" ht="10.199999999999999">
      <c r="B964" s="148"/>
      <c r="D964" s="149" t="s">
        <v>176</v>
      </c>
      <c r="E964" s="150" t="s">
        <v>19</v>
      </c>
      <c r="F964" s="151" t="s">
        <v>1133</v>
      </c>
      <c r="H964" s="152">
        <v>16.7</v>
      </c>
      <c r="I964" s="153"/>
      <c r="L964" s="148"/>
      <c r="M964" s="154"/>
      <c r="T964" s="155"/>
      <c r="AT964" s="150" t="s">
        <v>176</v>
      </c>
      <c r="AU964" s="150" t="s">
        <v>84</v>
      </c>
      <c r="AV964" s="12" t="s">
        <v>84</v>
      </c>
      <c r="AW964" s="12" t="s">
        <v>35</v>
      </c>
      <c r="AX964" s="12" t="s">
        <v>74</v>
      </c>
      <c r="AY964" s="150" t="s">
        <v>165</v>
      </c>
    </row>
    <row r="965" spans="2:65" s="12" customFormat="1" ht="20.399999999999999">
      <c r="B965" s="148"/>
      <c r="D965" s="149" t="s">
        <v>176</v>
      </c>
      <c r="E965" s="150" t="s">
        <v>19</v>
      </c>
      <c r="F965" s="151" t="s">
        <v>1139</v>
      </c>
      <c r="H965" s="152">
        <v>408.64699999999999</v>
      </c>
      <c r="I965" s="153"/>
      <c r="L965" s="148"/>
      <c r="M965" s="154"/>
      <c r="T965" s="155"/>
      <c r="AT965" s="150" t="s">
        <v>176</v>
      </c>
      <c r="AU965" s="150" t="s">
        <v>84</v>
      </c>
      <c r="AV965" s="12" t="s">
        <v>84</v>
      </c>
      <c r="AW965" s="12" t="s">
        <v>35</v>
      </c>
      <c r="AX965" s="12" t="s">
        <v>74</v>
      </c>
      <c r="AY965" s="150" t="s">
        <v>165</v>
      </c>
    </row>
    <row r="966" spans="2:65" s="12" customFormat="1" ht="10.199999999999999">
      <c r="B966" s="148"/>
      <c r="D966" s="149" t="s">
        <v>176</v>
      </c>
      <c r="E966" s="150" t="s">
        <v>19</v>
      </c>
      <c r="F966" s="151" t="s">
        <v>722</v>
      </c>
      <c r="H966" s="152">
        <v>9.52</v>
      </c>
      <c r="I966" s="153"/>
      <c r="L966" s="148"/>
      <c r="M966" s="154"/>
      <c r="T966" s="155"/>
      <c r="AT966" s="150" t="s">
        <v>176</v>
      </c>
      <c r="AU966" s="150" t="s">
        <v>84</v>
      </c>
      <c r="AV966" s="12" t="s">
        <v>84</v>
      </c>
      <c r="AW966" s="12" t="s">
        <v>35</v>
      </c>
      <c r="AX966" s="12" t="s">
        <v>74</v>
      </c>
      <c r="AY966" s="150" t="s">
        <v>165</v>
      </c>
    </row>
    <row r="967" spans="2:65" s="14" customFormat="1" ht="10.199999999999999">
      <c r="B967" s="173"/>
      <c r="D967" s="149" t="s">
        <v>176</v>
      </c>
      <c r="E967" s="174" t="s">
        <v>19</v>
      </c>
      <c r="F967" s="175" t="s">
        <v>1702</v>
      </c>
      <c r="H967" s="174" t="s">
        <v>19</v>
      </c>
      <c r="I967" s="176"/>
      <c r="L967" s="173"/>
      <c r="M967" s="177"/>
      <c r="T967" s="178"/>
      <c r="AT967" s="174" t="s">
        <v>176</v>
      </c>
      <c r="AU967" s="174" t="s">
        <v>84</v>
      </c>
      <c r="AV967" s="14" t="s">
        <v>82</v>
      </c>
      <c r="AW967" s="14" t="s">
        <v>35</v>
      </c>
      <c r="AX967" s="14" t="s">
        <v>74</v>
      </c>
      <c r="AY967" s="174" t="s">
        <v>165</v>
      </c>
    </row>
    <row r="968" spans="2:65" s="12" customFormat="1" ht="10.199999999999999">
      <c r="B968" s="148"/>
      <c r="D968" s="149" t="s">
        <v>176</v>
      </c>
      <c r="E968" s="150" t="s">
        <v>19</v>
      </c>
      <c r="F968" s="151" t="s">
        <v>1703</v>
      </c>
      <c r="H968" s="152">
        <v>78.75</v>
      </c>
      <c r="I968" s="153"/>
      <c r="L968" s="148"/>
      <c r="M968" s="154"/>
      <c r="T968" s="155"/>
      <c r="AT968" s="150" t="s">
        <v>176</v>
      </c>
      <c r="AU968" s="150" t="s">
        <v>84</v>
      </c>
      <c r="AV968" s="12" t="s">
        <v>84</v>
      </c>
      <c r="AW968" s="12" t="s">
        <v>35</v>
      </c>
      <c r="AX968" s="12" t="s">
        <v>74</v>
      </c>
      <c r="AY968" s="150" t="s">
        <v>165</v>
      </c>
    </row>
    <row r="969" spans="2:65" s="12" customFormat="1" ht="10.199999999999999">
      <c r="B969" s="148"/>
      <c r="D969" s="149" t="s">
        <v>176</v>
      </c>
      <c r="E969" s="150" t="s">
        <v>19</v>
      </c>
      <c r="F969" s="151" t="s">
        <v>1704</v>
      </c>
      <c r="H969" s="152">
        <v>122.818</v>
      </c>
      <c r="I969" s="153"/>
      <c r="L969" s="148"/>
      <c r="M969" s="154"/>
      <c r="T969" s="155"/>
      <c r="AT969" s="150" t="s">
        <v>176</v>
      </c>
      <c r="AU969" s="150" t="s">
        <v>84</v>
      </c>
      <c r="AV969" s="12" t="s">
        <v>84</v>
      </c>
      <c r="AW969" s="12" t="s">
        <v>35</v>
      </c>
      <c r="AX969" s="12" t="s">
        <v>74</v>
      </c>
      <c r="AY969" s="150" t="s">
        <v>165</v>
      </c>
    </row>
    <row r="970" spans="2:65" s="12" customFormat="1" ht="10.199999999999999">
      <c r="B970" s="148"/>
      <c r="D970" s="149" t="s">
        <v>176</v>
      </c>
      <c r="E970" s="150" t="s">
        <v>19</v>
      </c>
      <c r="F970" s="151" t="s">
        <v>1705</v>
      </c>
      <c r="H970" s="152">
        <v>302.83499999999998</v>
      </c>
      <c r="I970" s="153"/>
      <c r="L970" s="148"/>
      <c r="M970" s="154"/>
      <c r="T970" s="155"/>
      <c r="AT970" s="150" t="s">
        <v>176</v>
      </c>
      <c r="AU970" s="150" t="s">
        <v>84</v>
      </c>
      <c r="AV970" s="12" t="s">
        <v>84</v>
      </c>
      <c r="AW970" s="12" t="s">
        <v>35</v>
      </c>
      <c r="AX970" s="12" t="s">
        <v>74</v>
      </c>
      <c r="AY970" s="150" t="s">
        <v>165</v>
      </c>
    </row>
    <row r="971" spans="2:65" s="12" customFormat="1" ht="10.199999999999999">
      <c r="B971" s="148"/>
      <c r="D971" s="149" t="s">
        <v>176</v>
      </c>
      <c r="E971" s="150" t="s">
        <v>19</v>
      </c>
      <c r="F971" s="151" t="s">
        <v>1706</v>
      </c>
      <c r="H971" s="152">
        <v>-91.984999999999999</v>
      </c>
      <c r="I971" s="153"/>
      <c r="L971" s="148"/>
      <c r="M971" s="154"/>
      <c r="T971" s="155"/>
      <c r="AT971" s="150" t="s">
        <v>176</v>
      </c>
      <c r="AU971" s="150" t="s">
        <v>84</v>
      </c>
      <c r="AV971" s="12" t="s">
        <v>84</v>
      </c>
      <c r="AW971" s="12" t="s">
        <v>35</v>
      </c>
      <c r="AX971" s="12" t="s">
        <v>74</v>
      </c>
      <c r="AY971" s="150" t="s">
        <v>165</v>
      </c>
    </row>
    <row r="972" spans="2:65" s="13" customFormat="1" ht="10.199999999999999">
      <c r="B972" s="156"/>
      <c r="D972" s="149" t="s">
        <v>176</v>
      </c>
      <c r="E972" s="157" t="s">
        <v>19</v>
      </c>
      <c r="F972" s="158" t="s">
        <v>218</v>
      </c>
      <c r="H972" s="159">
        <v>1009.026</v>
      </c>
      <c r="I972" s="160"/>
      <c r="L972" s="156"/>
      <c r="M972" s="161"/>
      <c r="T972" s="162"/>
      <c r="AT972" s="157" t="s">
        <v>176</v>
      </c>
      <c r="AU972" s="157" t="s">
        <v>84</v>
      </c>
      <c r="AV972" s="13" t="s">
        <v>172</v>
      </c>
      <c r="AW972" s="13" t="s">
        <v>35</v>
      </c>
      <c r="AX972" s="13" t="s">
        <v>82</v>
      </c>
      <c r="AY972" s="157" t="s">
        <v>165</v>
      </c>
    </row>
    <row r="973" spans="2:65" s="1" customFormat="1" ht="16.5" customHeight="1">
      <c r="B973" s="32"/>
      <c r="C973" s="131" t="s">
        <v>1707</v>
      </c>
      <c r="D973" s="131" t="s">
        <v>167</v>
      </c>
      <c r="E973" s="132" t="s">
        <v>1708</v>
      </c>
      <c r="F973" s="133" t="s">
        <v>1709</v>
      </c>
      <c r="G973" s="134" t="s">
        <v>170</v>
      </c>
      <c r="H973" s="135">
        <v>272.36</v>
      </c>
      <c r="I973" s="136"/>
      <c r="J973" s="137">
        <f>ROUND(I973*H973,2)</f>
        <v>0</v>
      </c>
      <c r="K973" s="133" t="s">
        <v>171</v>
      </c>
      <c r="L973" s="32"/>
      <c r="M973" s="138" t="s">
        <v>19</v>
      </c>
      <c r="N973" s="139" t="s">
        <v>45</v>
      </c>
      <c r="P973" s="140">
        <f>O973*H973</f>
        <v>0</v>
      </c>
      <c r="Q973" s="140">
        <v>0</v>
      </c>
      <c r="R973" s="140">
        <f>Q973*H973</f>
        <v>0</v>
      </c>
      <c r="S973" s="140">
        <v>3.0000000000000001E-5</v>
      </c>
      <c r="T973" s="141">
        <f>S973*H973</f>
        <v>8.1708000000000006E-3</v>
      </c>
      <c r="AR973" s="142" t="s">
        <v>261</v>
      </c>
      <c r="AT973" s="142" t="s">
        <v>167</v>
      </c>
      <c r="AU973" s="142" t="s">
        <v>84</v>
      </c>
      <c r="AY973" s="17" t="s">
        <v>165</v>
      </c>
      <c r="BE973" s="143">
        <f>IF(N973="základní",J973,0)</f>
        <v>0</v>
      </c>
      <c r="BF973" s="143">
        <f>IF(N973="snížená",J973,0)</f>
        <v>0</v>
      </c>
      <c r="BG973" s="143">
        <f>IF(N973="zákl. přenesená",J973,0)</f>
        <v>0</v>
      </c>
      <c r="BH973" s="143">
        <f>IF(N973="sníž. přenesená",J973,0)</f>
        <v>0</v>
      </c>
      <c r="BI973" s="143">
        <f>IF(N973="nulová",J973,0)</f>
        <v>0</v>
      </c>
      <c r="BJ973" s="17" t="s">
        <v>82</v>
      </c>
      <c r="BK973" s="143">
        <f>ROUND(I973*H973,2)</f>
        <v>0</v>
      </c>
      <c r="BL973" s="17" t="s">
        <v>261</v>
      </c>
      <c r="BM973" s="142" t="s">
        <v>1710</v>
      </c>
    </row>
    <row r="974" spans="2:65" s="1" customFormat="1" ht="10.199999999999999">
      <c r="B974" s="32"/>
      <c r="D974" s="144" t="s">
        <v>174</v>
      </c>
      <c r="F974" s="145" t="s">
        <v>1711</v>
      </c>
      <c r="I974" s="146"/>
      <c r="L974" s="32"/>
      <c r="M974" s="147"/>
      <c r="T974" s="53"/>
      <c r="AT974" s="17" t="s">
        <v>174</v>
      </c>
      <c r="AU974" s="17" t="s">
        <v>84</v>
      </c>
    </row>
    <row r="975" spans="2:65" s="12" customFormat="1" ht="10.199999999999999">
      <c r="B975" s="148"/>
      <c r="D975" s="149" t="s">
        <v>176</v>
      </c>
      <c r="E975" s="150" t="s">
        <v>19</v>
      </c>
      <c r="F975" s="151" t="s">
        <v>1712</v>
      </c>
      <c r="H975" s="152">
        <v>272.36</v>
      </c>
      <c r="I975" s="153"/>
      <c r="L975" s="148"/>
      <c r="M975" s="154"/>
      <c r="T975" s="155"/>
      <c r="AT975" s="150" t="s">
        <v>176</v>
      </c>
      <c r="AU975" s="150" t="s">
        <v>84</v>
      </c>
      <c r="AV975" s="12" t="s">
        <v>84</v>
      </c>
      <c r="AW975" s="12" t="s">
        <v>35</v>
      </c>
      <c r="AX975" s="12" t="s">
        <v>82</v>
      </c>
      <c r="AY975" s="150" t="s">
        <v>165</v>
      </c>
    </row>
    <row r="976" spans="2:65" s="1" customFormat="1" ht="16.5" customHeight="1">
      <c r="B976" s="32"/>
      <c r="C976" s="163" t="s">
        <v>1713</v>
      </c>
      <c r="D976" s="163" t="s">
        <v>255</v>
      </c>
      <c r="E976" s="164" t="s">
        <v>1714</v>
      </c>
      <c r="F976" s="165" t="s">
        <v>1715</v>
      </c>
      <c r="G976" s="166" t="s">
        <v>170</v>
      </c>
      <c r="H976" s="167">
        <v>285.97800000000001</v>
      </c>
      <c r="I976" s="168"/>
      <c r="J976" s="169">
        <f>ROUND(I976*H976,2)</f>
        <v>0</v>
      </c>
      <c r="K976" s="165" t="s">
        <v>171</v>
      </c>
      <c r="L976" s="170"/>
      <c r="M976" s="171" t="s">
        <v>19</v>
      </c>
      <c r="N976" s="172" t="s">
        <v>45</v>
      </c>
      <c r="P976" s="140">
        <f>O976*H976</f>
        <v>0</v>
      </c>
      <c r="Q976" s="140">
        <v>4.0000000000000003E-5</v>
      </c>
      <c r="R976" s="140">
        <f>Q976*H976</f>
        <v>1.1439120000000001E-2</v>
      </c>
      <c r="S976" s="140">
        <v>0</v>
      </c>
      <c r="T976" s="141">
        <f>S976*H976</f>
        <v>0</v>
      </c>
      <c r="AR976" s="142" t="s">
        <v>355</v>
      </c>
      <c r="AT976" s="142" t="s">
        <v>255</v>
      </c>
      <c r="AU976" s="142" t="s">
        <v>84</v>
      </c>
      <c r="AY976" s="17" t="s">
        <v>165</v>
      </c>
      <c r="BE976" s="143">
        <f>IF(N976="základní",J976,0)</f>
        <v>0</v>
      </c>
      <c r="BF976" s="143">
        <f>IF(N976="snížená",J976,0)</f>
        <v>0</v>
      </c>
      <c r="BG976" s="143">
        <f>IF(N976="zákl. přenesená",J976,0)</f>
        <v>0</v>
      </c>
      <c r="BH976" s="143">
        <f>IF(N976="sníž. přenesená",J976,0)</f>
        <v>0</v>
      </c>
      <c r="BI976" s="143">
        <f>IF(N976="nulová",J976,0)</f>
        <v>0</v>
      </c>
      <c r="BJ976" s="17" t="s">
        <v>82</v>
      </c>
      <c r="BK976" s="143">
        <f>ROUND(I976*H976,2)</f>
        <v>0</v>
      </c>
      <c r="BL976" s="17" t="s">
        <v>261</v>
      </c>
      <c r="BM976" s="142" t="s">
        <v>1716</v>
      </c>
    </row>
    <row r="977" spans="2:65" s="12" customFormat="1" ht="10.199999999999999">
      <c r="B977" s="148"/>
      <c r="D977" s="149" t="s">
        <v>176</v>
      </c>
      <c r="F977" s="151" t="s">
        <v>1717</v>
      </c>
      <c r="H977" s="152">
        <v>285.97800000000001</v>
      </c>
      <c r="I977" s="153"/>
      <c r="L977" s="148"/>
      <c r="M977" s="154"/>
      <c r="T977" s="155"/>
      <c r="AT977" s="150" t="s">
        <v>176</v>
      </c>
      <c r="AU977" s="150" t="s">
        <v>84</v>
      </c>
      <c r="AV977" s="12" t="s">
        <v>84</v>
      </c>
      <c r="AW977" s="12" t="s">
        <v>4</v>
      </c>
      <c r="AX977" s="12" t="s">
        <v>82</v>
      </c>
      <c r="AY977" s="150" t="s">
        <v>165</v>
      </c>
    </row>
    <row r="978" spans="2:65" s="1" customFormat="1" ht="24.15" customHeight="1">
      <c r="B978" s="32"/>
      <c r="C978" s="131" t="s">
        <v>1718</v>
      </c>
      <c r="D978" s="131" t="s">
        <v>167</v>
      </c>
      <c r="E978" s="132" t="s">
        <v>1719</v>
      </c>
      <c r="F978" s="133" t="s">
        <v>1720</v>
      </c>
      <c r="G978" s="134" t="s">
        <v>170</v>
      </c>
      <c r="H978" s="135">
        <v>1009.026</v>
      </c>
      <c r="I978" s="136"/>
      <c r="J978" s="137">
        <f>ROUND(I978*H978,2)</f>
        <v>0</v>
      </c>
      <c r="K978" s="133" t="s">
        <v>171</v>
      </c>
      <c r="L978" s="32"/>
      <c r="M978" s="138" t="s">
        <v>19</v>
      </c>
      <c r="N978" s="139" t="s">
        <v>45</v>
      </c>
      <c r="P978" s="140">
        <f>O978*H978</f>
        <v>0</v>
      </c>
      <c r="Q978" s="140">
        <v>2.9E-4</v>
      </c>
      <c r="R978" s="140">
        <f>Q978*H978</f>
        <v>0.29261754000000001</v>
      </c>
      <c r="S978" s="140">
        <v>0</v>
      </c>
      <c r="T978" s="141">
        <f>S978*H978</f>
        <v>0</v>
      </c>
      <c r="AR978" s="142" t="s">
        <v>261</v>
      </c>
      <c r="AT978" s="142" t="s">
        <v>167</v>
      </c>
      <c r="AU978" s="142" t="s">
        <v>84</v>
      </c>
      <c r="AY978" s="17" t="s">
        <v>165</v>
      </c>
      <c r="BE978" s="143">
        <f>IF(N978="základní",J978,0)</f>
        <v>0</v>
      </c>
      <c r="BF978" s="143">
        <f>IF(N978="snížená",J978,0)</f>
        <v>0</v>
      </c>
      <c r="BG978" s="143">
        <f>IF(N978="zákl. přenesená",J978,0)</f>
        <v>0</v>
      </c>
      <c r="BH978" s="143">
        <f>IF(N978="sníž. přenesená",J978,0)</f>
        <v>0</v>
      </c>
      <c r="BI978" s="143">
        <f>IF(N978="nulová",J978,0)</f>
        <v>0</v>
      </c>
      <c r="BJ978" s="17" t="s">
        <v>82</v>
      </c>
      <c r="BK978" s="143">
        <f>ROUND(I978*H978,2)</f>
        <v>0</v>
      </c>
      <c r="BL978" s="17" t="s">
        <v>261</v>
      </c>
      <c r="BM978" s="142" t="s">
        <v>1721</v>
      </c>
    </row>
    <row r="979" spans="2:65" s="1" customFormat="1" ht="10.199999999999999">
      <c r="B979" s="32"/>
      <c r="D979" s="144" t="s">
        <v>174</v>
      </c>
      <c r="F979" s="145" t="s">
        <v>1722</v>
      </c>
      <c r="I979" s="146"/>
      <c r="L979" s="32"/>
      <c r="M979" s="147"/>
      <c r="T979" s="53"/>
      <c r="AT979" s="17" t="s">
        <v>174</v>
      </c>
      <c r="AU979" s="17" t="s">
        <v>84</v>
      </c>
    </row>
    <row r="980" spans="2:65" s="14" customFormat="1" ht="10.199999999999999">
      <c r="B980" s="173"/>
      <c r="D980" s="149" t="s">
        <v>176</v>
      </c>
      <c r="E980" s="174" t="s">
        <v>19</v>
      </c>
      <c r="F980" s="175" t="s">
        <v>1700</v>
      </c>
      <c r="H980" s="174" t="s">
        <v>19</v>
      </c>
      <c r="I980" s="176"/>
      <c r="L980" s="173"/>
      <c r="M980" s="177"/>
      <c r="T980" s="178"/>
      <c r="AT980" s="174" t="s">
        <v>176</v>
      </c>
      <c r="AU980" s="174" t="s">
        <v>84</v>
      </c>
      <c r="AV980" s="14" t="s">
        <v>82</v>
      </c>
      <c r="AW980" s="14" t="s">
        <v>35</v>
      </c>
      <c r="AX980" s="14" t="s">
        <v>74</v>
      </c>
      <c r="AY980" s="174" t="s">
        <v>165</v>
      </c>
    </row>
    <row r="981" spans="2:65" s="12" customFormat="1" ht="10.199999999999999">
      <c r="B981" s="148"/>
      <c r="D981" s="149" t="s">
        <v>176</v>
      </c>
      <c r="E981" s="150" t="s">
        <v>19</v>
      </c>
      <c r="F981" s="151" t="s">
        <v>660</v>
      </c>
      <c r="H981" s="152">
        <v>129.74600000000001</v>
      </c>
      <c r="I981" s="153"/>
      <c r="L981" s="148"/>
      <c r="M981" s="154"/>
      <c r="T981" s="155"/>
      <c r="AT981" s="150" t="s">
        <v>176</v>
      </c>
      <c r="AU981" s="150" t="s">
        <v>84</v>
      </c>
      <c r="AV981" s="12" t="s">
        <v>84</v>
      </c>
      <c r="AW981" s="12" t="s">
        <v>35</v>
      </c>
      <c r="AX981" s="12" t="s">
        <v>74</v>
      </c>
      <c r="AY981" s="150" t="s">
        <v>165</v>
      </c>
    </row>
    <row r="982" spans="2:65" s="12" customFormat="1" ht="10.199999999999999">
      <c r="B982" s="148"/>
      <c r="D982" s="149" t="s">
        <v>176</v>
      </c>
      <c r="E982" s="150" t="s">
        <v>19</v>
      </c>
      <c r="F982" s="151" t="s">
        <v>1106</v>
      </c>
      <c r="H982" s="152">
        <v>13.771000000000001</v>
      </c>
      <c r="I982" s="153"/>
      <c r="L982" s="148"/>
      <c r="M982" s="154"/>
      <c r="T982" s="155"/>
      <c r="AT982" s="150" t="s">
        <v>176</v>
      </c>
      <c r="AU982" s="150" t="s">
        <v>84</v>
      </c>
      <c r="AV982" s="12" t="s">
        <v>84</v>
      </c>
      <c r="AW982" s="12" t="s">
        <v>35</v>
      </c>
      <c r="AX982" s="12" t="s">
        <v>74</v>
      </c>
      <c r="AY982" s="150" t="s">
        <v>165</v>
      </c>
    </row>
    <row r="983" spans="2:65" s="12" customFormat="1" ht="10.199999999999999">
      <c r="B983" s="148"/>
      <c r="D983" s="149" t="s">
        <v>176</v>
      </c>
      <c r="E983" s="150" t="s">
        <v>19</v>
      </c>
      <c r="F983" s="151" t="s">
        <v>1112</v>
      </c>
      <c r="H983" s="152">
        <v>1.375</v>
      </c>
      <c r="I983" s="153"/>
      <c r="L983" s="148"/>
      <c r="M983" s="154"/>
      <c r="T983" s="155"/>
      <c r="AT983" s="150" t="s">
        <v>176</v>
      </c>
      <c r="AU983" s="150" t="s">
        <v>84</v>
      </c>
      <c r="AV983" s="12" t="s">
        <v>84</v>
      </c>
      <c r="AW983" s="12" t="s">
        <v>35</v>
      </c>
      <c r="AX983" s="12" t="s">
        <v>74</v>
      </c>
      <c r="AY983" s="150" t="s">
        <v>165</v>
      </c>
    </row>
    <row r="984" spans="2:65" s="12" customFormat="1" ht="10.199999999999999">
      <c r="B984" s="148"/>
      <c r="D984" s="149" t="s">
        <v>176</v>
      </c>
      <c r="E984" s="150" t="s">
        <v>19</v>
      </c>
      <c r="F984" s="151" t="s">
        <v>1117</v>
      </c>
      <c r="H984" s="152">
        <v>16.849</v>
      </c>
      <c r="I984" s="153"/>
      <c r="L984" s="148"/>
      <c r="M984" s="154"/>
      <c r="T984" s="155"/>
      <c r="AT984" s="150" t="s">
        <v>176</v>
      </c>
      <c r="AU984" s="150" t="s">
        <v>84</v>
      </c>
      <c r="AV984" s="12" t="s">
        <v>84</v>
      </c>
      <c r="AW984" s="12" t="s">
        <v>35</v>
      </c>
      <c r="AX984" s="12" t="s">
        <v>74</v>
      </c>
      <c r="AY984" s="150" t="s">
        <v>165</v>
      </c>
    </row>
    <row r="985" spans="2:65" s="14" customFormat="1" ht="10.199999999999999">
      <c r="B985" s="173"/>
      <c r="D985" s="149" t="s">
        <v>176</v>
      </c>
      <c r="E985" s="174" t="s">
        <v>19</v>
      </c>
      <c r="F985" s="175" t="s">
        <v>1701</v>
      </c>
      <c r="H985" s="174" t="s">
        <v>19</v>
      </c>
      <c r="I985" s="176"/>
      <c r="L985" s="173"/>
      <c r="M985" s="177"/>
      <c r="T985" s="178"/>
      <c r="AT985" s="174" t="s">
        <v>176</v>
      </c>
      <c r="AU985" s="174" t="s">
        <v>84</v>
      </c>
      <c r="AV985" s="14" t="s">
        <v>82</v>
      </c>
      <c r="AW985" s="14" t="s">
        <v>35</v>
      </c>
      <c r="AX985" s="14" t="s">
        <v>74</v>
      </c>
      <c r="AY985" s="174" t="s">
        <v>165</v>
      </c>
    </row>
    <row r="986" spans="2:65" s="12" customFormat="1" ht="10.199999999999999">
      <c r="B986" s="148"/>
      <c r="D986" s="149" t="s">
        <v>176</v>
      </c>
      <c r="E986" s="150" t="s">
        <v>19</v>
      </c>
      <c r="F986" s="151" t="s">
        <v>1133</v>
      </c>
      <c r="H986" s="152">
        <v>16.7</v>
      </c>
      <c r="I986" s="153"/>
      <c r="L986" s="148"/>
      <c r="M986" s="154"/>
      <c r="T986" s="155"/>
      <c r="AT986" s="150" t="s">
        <v>176</v>
      </c>
      <c r="AU986" s="150" t="s">
        <v>84</v>
      </c>
      <c r="AV986" s="12" t="s">
        <v>84</v>
      </c>
      <c r="AW986" s="12" t="s">
        <v>35</v>
      </c>
      <c r="AX986" s="12" t="s">
        <v>74</v>
      </c>
      <c r="AY986" s="150" t="s">
        <v>165</v>
      </c>
    </row>
    <row r="987" spans="2:65" s="12" customFormat="1" ht="20.399999999999999">
      <c r="B987" s="148"/>
      <c r="D987" s="149" t="s">
        <v>176</v>
      </c>
      <c r="E987" s="150" t="s">
        <v>19</v>
      </c>
      <c r="F987" s="151" t="s">
        <v>1139</v>
      </c>
      <c r="H987" s="152">
        <v>408.64699999999999</v>
      </c>
      <c r="I987" s="153"/>
      <c r="L987" s="148"/>
      <c r="M987" s="154"/>
      <c r="T987" s="155"/>
      <c r="AT987" s="150" t="s">
        <v>176</v>
      </c>
      <c r="AU987" s="150" t="s">
        <v>84</v>
      </c>
      <c r="AV987" s="12" t="s">
        <v>84</v>
      </c>
      <c r="AW987" s="12" t="s">
        <v>35</v>
      </c>
      <c r="AX987" s="12" t="s">
        <v>74</v>
      </c>
      <c r="AY987" s="150" t="s">
        <v>165</v>
      </c>
    </row>
    <row r="988" spans="2:65" s="12" customFormat="1" ht="10.199999999999999">
      <c r="B988" s="148"/>
      <c r="D988" s="149" t="s">
        <v>176</v>
      </c>
      <c r="E988" s="150" t="s">
        <v>19</v>
      </c>
      <c r="F988" s="151" t="s">
        <v>722</v>
      </c>
      <c r="H988" s="152">
        <v>9.52</v>
      </c>
      <c r="I988" s="153"/>
      <c r="L988" s="148"/>
      <c r="M988" s="154"/>
      <c r="T988" s="155"/>
      <c r="AT988" s="150" t="s">
        <v>176</v>
      </c>
      <c r="AU988" s="150" t="s">
        <v>84</v>
      </c>
      <c r="AV988" s="12" t="s">
        <v>84</v>
      </c>
      <c r="AW988" s="12" t="s">
        <v>35</v>
      </c>
      <c r="AX988" s="12" t="s">
        <v>74</v>
      </c>
      <c r="AY988" s="150" t="s">
        <v>165</v>
      </c>
    </row>
    <row r="989" spans="2:65" s="14" customFormat="1" ht="10.199999999999999">
      <c r="B989" s="173"/>
      <c r="D989" s="149" t="s">
        <v>176</v>
      </c>
      <c r="E989" s="174" t="s">
        <v>19</v>
      </c>
      <c r="F989" s="175" t="s">
        <v>1702</v>
      </c>
      <c r="H989" s="174" t="s">
        <v>19</v>
      </c>
      <c r="I989" s="176"/>
      <c r="L989" s="173"/>
      <c r="M989" s="177"/>
      <c r="T989" s="178"/>
      <c r="AT989" s="174" t="s">
        <v>176</v>
      </c>
      <c r="AU989" s="174" t="s">
        <v>84</v>
      </c>
      <c r="AV989" s="14" t="s">
        <v>82</v>
      </c>
      <c r="AW989" s="14" t="s">
        <v>35</v>
      </c>
      <c r="AX989" s="14" t="s">
        <v>74</v>
      </c>
      <c r="AY989" s="174" t="s">
        <v>165</v>
      </c>
    </row>
    <row r="990" spans="2:65" s="12" customFormat="1" ht="10.199999999999999">
      <c r="B990" s="148"/>
      <c r="D990" s="149" t="s">
        <v>176</v>
      </c>
      <c r="E990" s="150" t="s">
        <v>19</v>
      </c>
      <c r="F990" s="151" t="s">
        <v>1703</v>
      </c>
      <c r="H990" s="152">
        <v>78.75</v>
      </c>
      <c r="I990" s="153"/>
      <c r="L990" s="148"/>
      <c r="M990" s="154"/>
      <c r="T990" s="155"/>
      <c r="AT990" s="150" t="s">
        <v>176</v>
      </c>
      <c r="AU990" s="150" t="s">
        <v>84</v>
      </c>
      <c r="AV990" s="12" t="s">
        <v>84</v>
      </c>
      <c r="AW990" s="12" t="s">
        <v>35</v>
      </c>
      <c r="AX990" s="12" t="s">
        <v>74</v>
      </c>
      <c r="AY990" s="150" t="s">
        <v>165</v>
      </c>
    </row>
    <row r="991" spans="2:65" s="12" customFormat="1" ht="10.199999999999999">
      <c r="B991" s="148"/>
      <c r="D991" s="149" t="s">
        <v>176</v>
      </c>
      <c r="E991" s="150" t="s">
        <v>19</v>
      </c>
      <c r="F991" s="151" t="s">
        <v>1704</v>
      </c>
      <c r="H991" s="152">
        <v>122.818</v>
      </c>
      <c r="I991" s="153"/>
      <c r="L991" s="148"/>
      <c r="M991" s="154"/>
      <c r="T991" s="155"/>
      <c r="AT991" s="150" t="s">
        <v>176</v>
      </c>
      <c r="AU991" s="150" t="s">
        <v>84</v>
      </c>
      <c r="AV991" s="12" t="s">
        <v>84</v>
      </c>
      <c r="AW991" s="12" t="s">
        <v>35</v>
      </c>
      <c r="AX991" s="12" t="s">
        <v>74</v>
      </c>
      <c r="AY991" s="150" t="s">
        <v>165</v>
      </c>
    </row>
    <row r="992" spans="2:65" s="12" customFormat="1" ht="10.199999999999999">
      <c r="B992" s="148"/>
      <c r="D992" s="149" t="s">
        <v>176</v>
      </c>
      <c r="E992" s="150" t="s">
        <v>19</v>
      </c>
      <c r="F992" s="151" t="s">
        <v>1705</v>
      </c>
      <c r="H992" s="152">
        <v>302.83499999999998</v>
      </c>
      <c r="I992" s="153"/>
      <c r="L992" s="148"/>
      <c r="M992" s="154"/>
      <c r="T992" s="155"/>
      <c r="AT992" s="150" t="s">
        <v>176</v>
      </c>
      <c r="AU992" s="150" t="s">
        <v>84</v>
      </c>
      <c r="AV992" s="12" t="s">
        <v>84</v>
      </c>
      <c r="AW992" s="12" t="s">
        <v>35</v>
      </c>
      <c r="AX992" s="12" t="s">
        <v>74</v>
      </c>
      <c r="AY992" s="150" t="s">
        <v>165</v>
      </c>
    </row>
    <row r="993" spans="2:65" s="12" customFormat="1" ht="10.199999999999999">
      <c r="B993" s="148"/>
      <c r="D993" s="149" t="s">
        <v>176</v>
      </c>
      <c r="E993" s="150" t="s">
        <v>19</v>
      </c>
      <c r="F993" s="151" t="s">
        <v>1706</v>
      </c>
      <c r="H993" s="152">
        <v>-91.984999999999999</v>
      </c>
      <c r="I993" s="153"/>
      <c r="L993" s="148"/>
      <c r="M993" s="154"/>
      <c r="T993" s="155"/>
      <c r="AT993" s="150" t="s">
        <v>176</v>
      </c>
      <c r="AU993" s="150" t="s">
        <v>84</v>
      </c>
      <c r="AV993" s="12" t="s">
        <v>84</v>
      </c>
      <c r="AW993" s="12" t="s">
        <v>35</v>
      </c>
      <c r="AX993" s="12" t="s">
        <v>74</v>
      </c>
      <c r="AY993" s="150" t="s">
        <v>165</v>
      </c>
    </row>
    <row r="994" spans="2:65" s="13" customFormat="1" ht="10.199999999999999">
      <c r="B994" s="156"/>
      <c r="D994" s="149" t="s">
        <v>176</v>
      </c>
      <c r="E994" s="157" t="s">
        <v>19</v>
      </c>
      <c r="F994" s="158" t="s">
        <v>218</v>
      </c>
      <c r="H994" s="159">
        <v>1009.026</v>
      </c>
      <c r="I994" s="160"/>
      <c r="L994" s="156"/>
      <c r="M994" s="161"/>
      <c r="T994" s="162"/>
      <c r="AT994" s="157" t="s">
        <v>176</v>
      </c>
      <c r="AU994" s="157" t="s">
        <v>84</v>
      </c>
      <c r="AV994" s="13" t="s">
        <v>172</v>
      </c>
      <c r="AW994" s="13" t="s">
        <v>35</v>
      </c>
      <c r="AX994" s="13" t="s">
        <v>82</v>
      </c>
      <c r="AY994" s="157" t="s">
        <v>165</v>
      </c>
    </row>
    <row r="995" spans="2:65" s="11" customFormat="1" ht="25.95" customHeight="1">
      <c r="B995" s="119"/>
      <c r="D995" s="120" t="s">
        <v>73</v>
      </c>
      <c r="E995" s="121" t="s">
        <v>255</v>
      </c>
      <c r="F995" s="121" t="s">
        <v>1723</v>
      </c>
      <c r="I995" s="122"/>
      <c r="J995" s="123">
        <f>BK995</f>
        <v>0</v>
      </c>
      <c r="L995" s="119"/>
      <c r="M995" s="124"/>
      <c r="P995" s="125">
        <f>P996</f>
        <v>0</v>
      </c>
      <c r="R995" s="125">
        <f>R996</f>
        <v>0</v>
      </c>
      <c r="T995" s="126">
        <f>T996</f>
        <v>0</v>
      </c>
      <c r="AR995" s="120" t="s">
        <v>184</v>
      </c>
      <c r="AT995" s="127" t="s">
        <v>73</v>
      </c>
      <c r="AU995" s="127" t="s">
        <v>74</v>
      </c>
      <c r="AY995" s="120" t="s">
        <v>165</v>
      </c>
      <c r="BK995" s="128">
        <f>BK996</f>
        <v>0</v>
      </c>
    </row>
    <row r="996" spans="2:65" s="11" customFormat="1" ht="22.8" customHeight="1">
      <c r="B996" s="119"/>
      <c r="D996" s="120" t="s">
        <v>73</v>
      </c>
      <c r="E996" s="129" t="s">
        <v>1724</v>
      </c>
      <c r="F996" s="129" t="s">
        <v>1725</v>
      </c>
      <c r="I996" s="122"/>
      <c r="J996" s="130">
        <f>BK996</f>
        <v>0</v>
      </c>
      <c r="L996" s="119"/>
      <c r="M996" s="124"/>
      <c r="P996" s="125">
        <f>SUM(P997:P999)</f>
        <v>0</v>
      </c>
      <c r="R996" s="125">
        <f>SUM(R997:R999)</f>
        <v>0</v>
      </c>
      <c r="T996" s="126">
        <f>SUM(T997:T999)</f>
        <v>0</v>
      </c>
      <c r="AR996" s="120" t="s">
        <v>184</v>
      </c>
      <c r="AT996" s="127" t="s">
        <v>73</v>
      </c>
      <c r="AU996" s="127" t="s">
        <v>82</v>
      </c>
      <c r="AY996" s="120" t="s">
        <v>165</v>
      </c>
      <c r="BK996" s="128">
        <f>SUM(BK997:BK999)</f>
        <v>0</v>
      </c>
    </row>
    <row r="997" spans="2:65" s="1" customFormat="1" ht="16.5" customHeight="1">
      <c r="B997" s="32"/>
      <c r="C997" s="131" t="s">
        <v>1726</v>
      </c>
      <c r="D997" s="131" t="s">
        <v>167</v>
      </c>
      <c r="E997" s="132" t="s">
        <v>1727</v>
      </c>
      <c r="F997" s="133" t="s">
        <v>1728</v>
      </c>
      <c r="G997" s="134" t="s">
        <v>264</v>
      </c>
      <c r="H997" s="135">
        <v>1</v>
      </c>
      <c r="I997" s="136"/>
      <c r="J997" s="137">
        <f>ROUND(I997*H997,2)</f>
        <v>0</v>
      </c>
      <c r="K997" s="133" t="s">
        <v>19</v>
      </c>
      <c r="L997" s="32"/>
      <c r="M997" s="138" t="s">
        <v>19</v>
      </c>
      <c r="N997" s="139" t="s">
        <v>45</v>
      </c>
      <c r="P997" s="140">
        <f>O997*H997</f>
        <v>0</v>
      </c>
      <c r="Q997" s="140">
        <v>0</v>
      </c>
      <c r="R997" s="140">
        <f>Q997*H997</f>
        <v>0</v>
      </c>
      <c r="S997" s="140">
        <v>0</v>
      </c>
      <c r="T997" s="141">
        <f>S997*H997</f>
        <v>0</v>
      </c>
      <c r="AR997" s="142" t="s">
        <v>172</v>
      </c>
      <c r="AT997" s="142" t="s">
        <v>167</v>
      </c>
      <c r="AU997" s="142" t="s">
        <v>84</v>
      </c>
      <c r="AY997" s="17" t="s">
        <v>165</v>
      </c>
      <c r="BE997" s="143">
        <f>IF(N997="základní",J997,0)</f>
        <v>0</v>
      </c>
      <c r="BF997" s="143">
        <f>IF(N997="snížená",J997,0)</f>
        <v>0</v>
      </c>
      <c r="BG997" s="143">
        <f>IF(N997="zákl. přenesená",J997,0)</f>
        <v>0</v>
      </c>
      <c r="BH997" s="143">
        <f>IF(N997="sníž. přenesená",J997,0)</f>
        <v>0</v>
      </c>
      <c r="BI997" s="143">
        <f>IF(N997="nulová",J997,0)</f>
        <v>0</v>
      </c>
      <c r="BJ997" s="17" t="s">
        <v>82</v>
      </c>
      <c r="BK997" s="143">
        <f>ROUND(I997*H997,2)</f>
        <v>0</v>
      </c>
      <c r="BL997" s="17" t="s">
        <v>172</v>
      </c>
      <c r="BM997" s="142" t="s">
        <v>1729</v>
      </c>
    </row>
    <row r="998" spans="2:65" s="1" customFormat="1" ht="16.5" customHeight="1">
      <c r="B998" s="32"/>
      <c r="C998" s="131" t="s">
        <v>1730</v>
      </c>
      <c r="D998" s="131" t="s">
        <v>167</v>
      </c>
      <c r="E998" s="132" t="s">
        <v>1731</v>
      </c>
      <c r="F998" s="133" t="s">
        <v>1732</v>
      </c>
      <c r="G998" s="134" t="s">
        <v>264</v>
      </c>
      <c r="H998" s="135">
        <v>1</v>
      </c>
      <c r="I998" s="136"/>
      <c r="J998" s="137">
        <f>ROUND(I998*H998,2)</f>
        <v>0</v>
      </c>
      <c r="K998" s="133" t="s">
        <v>19</v>
      </c>
      <c r="L998" s="32"/>
      <c r="M998" s="138" t="s">
        <v>19</v>
      </c>
      <c r="N998" s="139" t="s">
        <v>45</v>
      </c>
      <c r="P998" s="140">
        <f>O998*H998</f>
        <v>0</v>
      </c>
      <c r="Q998" s="140">
        <v>0</v>
      </c>
      <c r="R998" s="140">
        <f>Q998*H998</f>
        <v>0</v>
      </c>
      <c r="S998" s="140">
        <v>0</v>
      </c>
      <c r="T998" s="141">
        <f>S998*H998</f>
        <v>0</v>
      </c>
      <c r="AR998" s="142" t="s">
        <v>547</v>
      </c>
      <c r="AT998" s="142" t="s">
        <v>167</v>
      </c>
      <c r="AU998" s="142" t="s">
        <v>84</v>
      </c>
      <c r="AY998" s="17" t="s">
        <v>165</v>
      </c>
      <c r="BE998" s="143">
        <f>IF(N998="základní",J998,0)</f>
        <v>0</v>
      </c>
      <c r="BF998" s="143">
        <f>IF(N998="snížená",J998,0)</f>
        <v>0</v>
      </c>
      <c r="BG998" s="143">
        <f>IF(N998="zákl. přenesená",J998,0)</f>
        <v>0</v>
      </c>
      <c r="BH998" s="143">
        <f>IF(N998="sníž. přenesená",J998,0)</f>
        <v>0</v>
      </c>
      <c r="BI998" s="143">
        <f>IF(N998="nulová",J998,0)</f>
        <v>0</v>
      </c>
      <c r="BJ998" s="17" t="s">
        <v>82</v>
      </c>
      <c r="BK998" s="143">
        <f>ROUND(I998*H998,2)</f>
        <v>0</v>
      </c>
      <c r="BL998" s="17" t="s">
        <v>547</v>
      </c>
      <c r="BM998" s="142" t="s">
        <v>1733</v>
      </c>
    </row>
    <row r="999" spans="2:65" s="1" customFormat="1" ht="16.5" customHeight="1">
      <c r="B999" s="32"/>
      <c r="C999" s="131" t="s">
        <v>1734</v>
      </c>
      <c r="D999" s="131" t="s">
        <v>167</v>
      </c>
      <c r="E999" s="132" t="s">
        <v>1735</v>
      </c>
      <c r="F999" s="133" t="s">
        <v>1736</v>
      </c>
      <c r="G999" s="134" t="s">
        <v>264</v>
      </c>
      <c r="H999" s="135">
        <v>1</v>
      </c>
      <c r="I999" s="136"/>
      <c r="J999" s="137">
        <f>ROUND(I999*H999,2)</f>
        <v>0</v>
      </c>
      <c r="K999" s="133" t="s">
        <v>19</v>
      </c>
      <c r="L999" s="32"/>
      <c r="M999" s="180" t="s">
        <v>19</v>
      </c>
      <c r="N999" s="181" t="s">
        <v>45</v>
      </c>
      <c r="O999" s="182"/>
      <c r="P999" s="183">
        <f>O999*H999</f>
        <v>0</v>
      </c>
      <c r="Q999" s="183">
        <v>0</v>
      </c>
      <c r="R999" s="183">
        <f>Q999*H999</f>
        <v>0</v>
      </c>
      <c r="S999" s="183">
        <v>0</v>
      </c>
      <c r="T999" s="184">
        <f>S999*H999</f>
        <v>0</v>
      </c>
      <c r="AR999" s="142" t="s">
        <v>547</v>
      </c>
      <c r="AT999" s="142" t="s">
        <v>167</v>
      </c>
      <c r="AU999" s="142" t="s">
        <v>84</v>
      </c>
      <c r="AY999" s="17" t="s">
        <v>165</v>
      </c>
      <c r="BE999" s="143">
        <f>IF(N999="základní",J999,0)</f>
        <v>0</v>
      </c>
      <c r="BF999" s="143">
        <f>IF(N999="snížená",J999,0)</f>
        <v>0</v>
      </c>
      <c r="BG999" s="143">
        <f>IF(N999="zákl. přenesená",J999,0)</f>
        <v>0</v>
      </c>
      <c r="BH999" s="143">
        <f>IF(N999="sníž. přenesená",J999,0)</f>
        <v>0</v>
      </c>
      <c r="BI999" s="143">
        <f>IF(N999="nulová",J999,0)</f>
        <v>0</v>
      </c>
      <c r="BJ999" s="17" t="s">
        <v>82</v>
      </c>
      <c r="BK999" s="143">
        <f>ROUND(I999*H999,2)</f>
        <v>0</v>
      </c>
      <c r="BL999" s="17" t="s">
        <v>547</v>
      </c>
      <c r="BM999" s="142" t="s">
        <v>1737</v>
      </c>
    </row>
    <row r="1000" spans="2:65" s="1" customFormat="1" ht="6.9" customHeight="1">
      <c r="B1000" s="41"/>
      <c r="C1000" s="42"/>
      <c r="D1000" s="42"/>
      <c r="E1000" s="42"/>
      <c r="F1000" s="42"/>
      <c r="G1000" s="42"/>
      <c r="H1000" s="42"/>
      <c r="I1000" s="42"/>
      <c r="J1000" s="42"/>
      <c r="K1000" s="42"/>
      <c r="L1000" s="32"/>
    </row>
  </sheetData>
  <sheetProtection algorithmName="SHA-512" hashValue="bSuhF3yXaKBqOGnF01rpprPRkvbtuEPO29VhXuhiM9RhfOLy8hfwt4RPFbxisn+ih15ZBZH7FLiMNTqk5bC0xg==" saltValue="LWemKtGuD7FJDD6yxKQf702I68NrKfjlvy2K68pcXpN0L2stKioPCOhAYQeZY+poYY1zpfN/Coh6hLZl4bpNuA==" spinCount="100000" sheet="1" objects="1" scenarios="1" formatColumns="0" formatRows="0" autoFilter="0"/>
  <autoFilter ref="C108:K999" xr:uid="{00000000-0009-0000-0000-000001000000}"/>
  <mergeCells count="9">
    <mergeCell ref="E50:H50"/>
    <mergeCell ref="E99:H99"/>
    <mergeCell ref="E101:H101"/>
    <mergeCell ref="L2:V2"/>
    <mergeCell ref="E7:H7"/>
    <mergeCell ref="E9:H9"/>
    <mergeCell ref="E18:H18"/>
    <mergeCell ref="E27:H27"/>
    <mergeCell ref="E48:H48"/>
  </mergeCells>
  <hyperlinks>
    <hyperlink ref="F113" r:id="rId1" xr:uid="{00000000-0004-0000-0100-000000000000}"/>
    <hyperlink ref="F116" r:id="rId2" xr:uid="{00000000-0004-0000-0100-000001000000}"/>
    <hyperlink ref="F119" r:id="rId3" xr:uid="{00000000-0004-0000-0100-000002000000}"/>
    <hyperlink ref="F122" r:id="rId4" xr:uid="{00000000-0004-0000-0100-000003000000}"/>
    <hyperlink ref="F125" r:id="rId5" xr:uid="{00000000-0004-0000-0100-000004000000}"/>
    <hyperlink ref="F128" r:id="rId6" xr:uid="{00000000-0004-0000-0100-000005000000}"/>
    <hyperlink ref="F131" r:id="rId7" xr:uid="{00000000-0004-0000-0100-000006000000}"/>
    <hyperlink ref="F134" r:id="rId8" xr:uid="{00000000-0004-0000-0100-000007000000}"/>
    <hyperlink ref="F140" r:id="rId9" xr:uid="{00000000-0004-0000-0100-000008000000}"/>
    <hyperlink ref="F143" r:id="rId10" xr:uid="{00000000-0004-0000-0100-000009000000}"/>
    <hyperlink ref="F146" r:id="rId11" xr:uid="{00000000-0004-0000-0100-00000A000000}"/>
    <hyperlink ref="F152" r:id="rId12" xr:uid="{00000000-0004-0000-0100-00000B000000}"/>
    <hyperlink ref="F157" r:id="rId13" xr:uid="{00000000-0004-0000-0100-00000C000000}"/>
    <hyperlink ref="F162" r:id="rId14" xr:uid="{00000000-0004-0000-0100-00000D000000}"/>
    <hyperlink ref="F170" r:id="rId15" xr:uid="{00000000-0004-0000-0100-00000E000000}"/>
    <hyperlink ref="F173" r:id="rId16" xr:uid="{00000000-0004-0000-0100-00000F000000}"/>
    <hyperlink ref="F176" r:id="rId17" xr:uid="{00000000-0004-0000-0100-000010000000}"/>
    <hyperlink ref="F179" r:id="rId18" xr:uid="{00000000-0004-0000-0100-000011000000}"/>
    <hyperlink ref="F182" r:id="rId19" xr:uid="{00000000-0004-0000-0100-000012000000}"/>
    <hyperlink ref="F185" r:id="rId20" xr:uid="{00000000-0004-0000-0100-000013000000}"/>
    <hyperlink ref="F188" r:id="rId21" xr:uid="{00000000-0004-0000-0100-000014000000}"/>
    <hyperlink ref="F195" r:id="rId22" xr:uid="{00000000-0004-0000-0100-000015000000}"/>
    <hyperlink ref="F198" r:id="rId23" xr:uid="{00000000-0004-0000-0100-000016000000}"/>
    <hyperlink ref="F203" r:id="rId24" xr:uid="{00000000-0004-0000-0100-000017000000}"/>
    <hyperlink ref="F206" r:id="rId25" xr:uid="{00000000-0004-0000-0100-000018000000}"/>
    <hyperlink ref="F210" r:id="rId26" xr:uid="{00000000-0004-0000-0100-000019000000}"/>
    <hyperlink ref="F213" r:id="rId27" xr:uid="{00000000-0004-0000-0100-00001A000000}"/>
    <hyperlink ref="F216" r:id="rId28" xr:uid="{00000000-0004-0000-0100-00001B000000}"/>
    <hyperlink ref="F220" r:id="rId29" xr:uid="{00000000-0004-0000-0100-00001C000000}"/>
    <hyperlink ref="F224" r:id="rId30" xr:uid="{00000000-0004-0000-0100-00001D000000}"/>
    <hyperlink ref="F229" r:id="rId31" xr:uid="{00000000-0004-0000-0100-00001E000000}"/>
    <hyperlink ref="F235" r:id="rId32" xr:uid="{00000000-0004-0000-0100-00001F000000}"/>
    <hyperlink ref="F238" r:id="rId33" xr:uid="{00000000-0004-0000-0100-000020000000}"/>
    <hyperlink ref="F241" r:id="rId34" xr:uid="{00000000-0004-0000-0100-000021000000}"/>
    <hyperlink ref="F244" r:id="rId35" xr:uid="{00000000-0004-0000-0100-000022000000}"/>
    <hyperlink ref="F247" r:id="rId36" xr:uid="{00000000-0004-0000-0100-000023000000}"/>
    <hyperlink ref="F250" r:id="rId37" xr:uid="{00000000-0004-0000-0100-000024000000}"/>
    <hyperlink ref="F255" r:id="rId38" xr:uid="{00000000-0004-0000-0100-000025000000}"/>
    <hyperlink ref="F261" r:id="rId39" xr:uid="{00000000-0004-0000-0100-000026000000}"/>
    <hyperlink ref="F266" r:id="rId40" xr:uid="{00000000-0004-0000-0100-000027000000}"/>
    <hyperlink ref="F268" r:id="rId41" xr:uid="{00000000-0004-0000-0100-000028000000}"/>
    <hyperlink ref="F271" r:id="rId42" xr:uid="{00000000-0004-0000-0100-000029000000}"/>
    <hyperlink ref="F274" r:id="rId43" xr:uid="{00000000-0004-0000-0100-00002A000000}"/>
    <hyperlink ref="F277" r:id="rId44" xr:uid="{00000000-0004-0000-0100-00002B000000}"/>
    <hyperlink ref="F280" r:id="rId45" xr:uid="{00000000-0004-0000-0100-00002C000000}"/>
    <hyperlink ref="F282" r:id="rId46" xr:uid="{00000000-0004-0000-0100-00002D000000}"/>
    <hyperlink ref="F284" r:id="rId47" xr:uid="{00000000-0004-0000-0100-00002E000000}"/>
    <hyperlink ref="F288" r:id="rId48" xr:uid="{00000000-0004-0000-0100-00002F000000}"/>
    <hyperlink ref="F291" r:id="rId49" xr:uid="{00000000-0004-0000-0100-000030000000}"/>
    <hyperlink ref="F294" r:id="rId50" xr:uid="{00000000-0004-0000-0100-000031000000}"/>
    <hyperlink ref="F296" r:id="rId51" xr:uid="{00000000-0004-0000-0100-000032000000}"/>
    <hyperlink ref="F305" r:id="rId52" xr:uid="{00000000-0004-0000-0100-000033000000}"/>
    <hyperlink ref="F307" r:id="rId53" xr:uid="{00000000-0004-0000-0100-000034000000}"/>
    <hyperlink ref="F309" r:id="rId54" xr:uid="{00000000-0004-0000-0100-000035000000}"/>
    <hyperlink ref="F312" r:id="rId55" xr:uid="{00000000-0004-0000-0100-000036000000}"/>
    <hyperlink ref="F314" r:id="rId56" xr:uid="{00000000-0004-0000-0100-000037000000}"/>
    <hyperlink ref="F317" r:id="rId57" xr:uid="{00000000-0004-0000-0100-000038000000}"/>
    <hyperlink ref="F320" r:id="rId58" xr:uid="{00000000-0004-0000-0100-000039000000}"/>
    <hyperlink ref="F324" r:id="rId59" xr:uid="{00000000-0004-0000-0100-00003A000000}"/>
    <hyperlink ref="F329" r:id="rId60" xr:uid="{00000000-0004-0000-0100-00003B000000}"/>
    <hyperlink ref="F334" r:id="rId61" xr:uid="{00000000-0004-0000-0100-00003C000000}"/>
    <hyperlink ref="F347" r:id="rId62" xr:uid="{00000000-0004-0000-0100-00003D000000}"/>
    <hyperlink ref="F350" r:id="rId63" xr:uid="{00000000-0004-0000-0100-00003E000000}"/>
    <hyperlink ref="F363" r:id="rId64" xr:uid="{00000000-0004-0000-0100-00003F000000}"/>
    <hyperlink ref="F372" r:id="rId65" xr:uid="{00000000-0004-0000-0100-000040000000}"/>
    <hyperlink ref="F375" r:id="rId66" xr:uid="{00000000-0004-0000-0100-000041000000}"/>
    <hyperlink ref="F380" r:id="rId67" xr:uid="{00000000-0004-0000-0100-000042000000}"/>
    <hyperlink ref="F385" r:id="rId68" xr:uid="{00000000-0004-0000-0100-000043000000}"/>
    <hyperlink ref="F390" r:id="rId69" xr:uid="{00000000-0004-0000-0100-000044000000}"/>
    <hyperlink ref="F395" r:id="rId70" xr:uid="{00000000-0004-0000-0100-000045000000}"/>
    <hyperlink ref="F400" r:id="rId71" xr:uid="{00000000-0004-0000-0100-000046000000}"/>
    <hyperlink ref="F405" r:id="rId72" xr:uid="{00000000-0004-0000-0100-000047000000}"/>
    <hyperlink ref="F410" r:id="rId73" xr:uid="{00000000-0004-0000-0100-000048000000}"/>
    <hyperlink ref="F415" r:id="rId74" xr:uid="{00000000-0004-0000-0100-000049000000}"/>
    <hyperlink ref="F420" r:id="rId75" xr:uid="{00000000-0004-0000-0100-00004A000000}"/>
    <hyperlink ref="F427" r:id="rId76" xr:uid="{00000000-0004-0000-0100-00004B000000}"/>
    <hyperlink ref="F435" r:id="rId77" xr:uid="{00000000-0004-0000-0100-00004C000000}"/>
    <hyperlink ref="F443" r:id="rId78" xr:uid="{00000000-0004-0000-0100-00004D000000}"/>
    <hyperlink ref="F452" r:id="rId79" xr:uid="{00000000-0004-0000-0100-00004E000000}"/>
    <hyperlink ref="F462" r:id="rId80" xr:uid="{00000000-0004-0000-0100-00004F000000}"/>
    <hyperlink ref="F467" r:id="rId81" xr:uid="{00000000-0004-0000-0100-000050000000}"/>
    <hyperlink ref="F470" r:id="rId82" xr:uid="{00000000-0004-0000-0100-000051000000}"/>
    <hyperlink ref="F476" r:id="rId83" xr:uid="{00000000-0004-0000-0100-000052000000}"/>
    <hyperlink ref="F479" r:id="rId84" xr:uid="{00000000-0004-0000-0100-000053000000}"/>
    <hyperlink ref="F484" r:id="rId85" xr:uid="{00000000-0004-0000-0100-000054000000}"/>
    <hyperlink ref="F487" r:id="rId86" xr:uid="{00000000-0004-0000-0100-000055000000}"/>
    <hyperlink ref="F492" r:id="rId87" xr:uid="{00000000-0004-0000-0100-000056000000}"/>
    <hyperlink ref="F497" r:id="rId88" xr:uid="{00000000-0004-0000-0100-000057000000}"/>
    <hyperlink ref="F500" r:id="rId89" xr:uid="{00000000-0004-0000-0100-000058000000}"/>
    <hyperlink ref="F505" r:id="rId90" xr:uid="{00000000-0004-0000-0100-000059000000}"/>
    <hyperlink ref="F509" r:id="rId91" xr:uid="{00000000-0004-0000-0100-00005A000000}"/>
    <hyperlink ref="F518" r:id="rId92" xr:uid="{00000000-0004-0000-0100-00005B000000}"/>
    <hyperlink ref="F524" r:id="rId93" xr:uid="{00000000-0004-0000-0100-00005C000000}"/>
    <hyperlink ref="F530" r:id="rId94" xr:uid="{00000000-0004-0000-0100-00005D000000}"/>
    <hyperlink ref="F535" r:id="rId95" xr:uid="{00000000-0004-0000-0100-00005E000000}"/>
    <hyperlink ref="F546" r:id="rId96" xr:uid="{00000000-0004-0000-0100-00005F000000}"/>
    <hyperlink ref="F549" r:id="rId97" xr:uid="{00000000-0004-0000-0100-000060000000}"/>
    <hyperlink ref="F552" r:id="rId98" xr:uid="{00000000-0004-0000-0100-000061000000}"/>
    <hyperlink ref="F557" r:id="rId99" xr:uid="{00000000-0004-0000-0100-000062000000}"/>
    <hyperlink ref="F560" r:id="rId100" xr:uid="{00000000-0004-0000-0100-000063000000}"/>
    <hyperlink ref="F565" r:id="rId101" xr:uid="{00000000-0004-0000-0100-000064000000}"/>
    <hyperlink ref="F568" r:id="rId102" xr:uid="{00000000-0004-0000-0100-000065000000}"/>
    <hyperlink ref="F573" r:id="rId103" xr:uid="{00000000-0004-0000-0100-000066000000}"/>
    <hyperlink ref="F578" r:id="rId104" xr:uid="{00000000-0004-0000-0100-000067000000}"/>
    <hyperlink ref="F586" r:id="rId105" xr:uid="{00000000-0004-0000-0100-000068000000}"/>
    <hyperlink ref="F591" r:id="rId106" xr:uid="{00000000-0004-0000-0100-000069000000}"/>
    <hyperlink ref="F602" r:id="rId107" xr:uid="{00000000-0004-0000-0100-00006A000000}"/>
    <hyperlink ref="F607" r:id="rId108" xr:uid="{00000000-0004-0000-0100-00006B000000}"/>
    <hyperlink ref="F614" r:id="rId109" xr:uid="{00000000-0004-0000-0100-00006C000000}"/>
    <hyperlink ref="F619" r:id="rId110" xr:uid="{00000000-0004-0000-0100-00006D000000}"/>
    <hyperlink ref="F624" r:id="rId111" xr:uid="{00000000-0004-0000-0100-00006E000000}"/>
    <hyperlink ref="F627" r:id="rId112" xr:uid="{00000000-0004-0000-0100-00006F000000}"/>
    <hyperlink ref="F630" r:id="rId113" xr:uid="{00000000-0004-0000-0100-000070000000}"/>
    <hyperlink ref="F633" r:id="rId114" xr:uid="{00000000-0004-0000-0100-000071000000}"/>
    <hyperlink ref="F636" r:id="rId115" xr:uid="{00000000-0004-0000-0100-000072000000}"/>
    <hyperlink ref="F639" r:id="rId116" xr:uid="{00000000-0004-0000-0100-000073000000}"/>
    <hyperlink ref="F644" r:id="rId117" xr:uid="{00000000-0004-0000-0100-000074000000}"/>
    <hyperlink ref="F651" r:id="rId118" xr:uid="{00000000-0004-0000-0100-000075000000}"/>
    <hyperlink ref="F658" r:id="rId119" xr:uid="{00000000-0004-0000-0100-000076000000}"/>
    <hyperlink ref="F661" r:id="rId120" xr:uid="{00000000-0004-0000-0100-000077000000}"/>
    <hyperlink ref="F664" r:id="rId121" xr:uid="{00000000-0004-0000-0100-000078000000}"/>
    <hyperlink ref="F669" r:id="rId122" xr:uid="{00000000-0004-0000-0100-000079000000}"/>
    <hyperlink ref="F676" r:id="rId123" xr:uid="{00000000-0004-0000-0100-00007A000000}"/>
    <hyperlink ref="F683" r:id="rId124" xr:uid="{00000000-0004-0000-0100-00007B000000}"/>
    <hyperlink ref="F686" r:id="rId125" xr:uid="{00000000-0004-0000-0100-00007C000000}"/>
    <hyperlink ref="F692" r:id="rId126" xr:uid="{00000000-0004-0000-0100-00007D000000}"/>
    <hyperlink ref="F698" r:id="rId127" xr:uid="{00000000-0004-0000-0100-00007E000000}"/>
    <hyperlink ref="F705" r:id="rId128" xr:uid="{00000000-0004-0000-0100-00007F000000}"/>
    <hyperlink ref="F708" r:id="rId129" xr:uid="{00000000-0004-0000-0100-000080000000}"/>
    <hyperlink ref="F711" r:id="rId130" xr:uid="{00000000-0004-0000-0100-000081000000}"/>
    <hyperlink ref="F718" r:id="rId131" xr:uid="{00000000-0004-0000-0100-000082000000}"/>
    <hyperlink ref="F736" r:id="rId132" xr:uid="{00000000-0004-0000-0100-000083000000}"/>
    <hyperlink ref="F739" r:id="rId133" xr:uid="{00000000-0004-0000-0100-000084000000}"/>
    <hyperlink ref="F742" r:id="rId134" xr:uid="{00000000-0004-0000-0100-000085000000}"/>
    <hyperlink ref="F745" r:id="rId135" xr:uid="{00000000-0004-0000-0100-000086000000}"/>
    <hyperlink ref="F755" r:id="rId136" xr:uid="{00000000-0004-0000-0100-000087000000}"/>
    <hyperlink ref="F768" r:id="rId137" xr:uid="{00000000-0004-0000-0100-000088000000}"/>
    <hyperlink ref="F773" r:id="rId138" xr:uid="{00000000-0004-0000-0100-000089000000}"/>
    <hyperlink ref="F778" r:id="rId139" xr:uid="{00000000-0004-0000-0100-00008A000000}"/>
    <hyperlink ref="F787" r:id="rId140" xr:uid="{00000000-0004-0000-0100-00008B000000}"/>
    <hyperlink ref="F793" r:id="rId141" xr:uid="{00000000-0004-0000-0100-00008C000000}"/>
    <hyperlink ref="F798" r:id="rId142" xr:uid="{00000000-0004-0000-0100-00008D000000}"/>
    <hyperlink ref="F806" r:id="rId143" xr:uid="{00000000-0004-0000-0100-00008E000000}"/>
    <hyperlink ref="F809" r:id="rId144" xr:uid="{00000000-0004-0000-0100-00008F000000}"/>
    <hyperlink ref="F831" r:id="rId145" xr:uid="{00000000-0004-0000-0100-000090000000}"/>
    <hyperlink ref="F849" r:id="rId146" xr:uid="{00000000-0004-0000-0100-000091000000}"/>
    <hyperlink ref="F854" r:id="rId147" xr:uid="{00000000-0004-0000-0100-000092000000}"/>
    <hyperlink ref="F857" r:id="rId148" xr:uid="{00000000-0004-0000-0100-000093000000}"/>
    <hyperlink ref="F864" r:id="rId149" xr:uid="{00000000-0004-0000-0100-000094000000}"/>
    <hyperlink ref="F867" r:id="rId150" xr:uid="{00000000-0004-0000-0100-000095000000}"/>
    <hyperlink ref="F870" r:id="rId151" xr:uid="{00000000-0004-0000-0100-000096000000}"/>
    <hyperlink ref="F877" r:id="rId152" xr:uid="{00000000-0004-0000-0100-000097000000}"/>
    <hyperlink ref="F880" r:id="rId153" xr:uid="{00000000-0004-0000-0100-000098000000}"/>
    <hyperlink ref="F883" r:id="rId154" xr:uid="{00000000-0004-0000-0100-000099000000}"/>
    <hyperlink ref="F886" r:id="rId155" xr:uid="{00000000-0004-0000-0100-00009A000000}"/>
    <hyperlink ref="F891" r:id="rId156" xr:uid="{00000000-0004-0000-0100-00009B000000}"/>
    <hyperlink ref="F901" r:id="rId157" xr:uid="{00000000-0004-0000-0100-00009C000000}"/>
    <hyperlink ref="F904" r:id="rId158" xr:uid="{00000000-0004-0000-0100-00009D000000}"/>
    <hyperlink ref="F917" r:id="rId159" xr:uid="{00000000-0004-0000-0100-00009E000000}"/>
    <hyperlink ref="F930" r:id="rId160" xr:uid="{00000000-0004-0000-0100-00009F000000}"/>
    <hyperlink ref="F941" r:id="rId161" xr:uid="{00000000-0004-0000-0100-0000A0000000}"/>
    <hyperlink ref="F946" r:id="rId162" xr:uid="{00000000-0004-0000-0100-0000A1000000}"/>
    <hyperlink ref="F952" r:id="rId163" xr:uid="{00000000-0004-0000-0100-0000A2000000}"/>
    <hyperlink ref="F957" r:id="rId164" xr:uid="{00000000-0004-0000-0100-0000A3000000}"/>
    <hyperlink ref="F974" r:id="rId165" xr:uid="{00000000-0004-0000-0100-0000A4000000}"/>
    <hyperlink ref="F979" r:id="rId166" xr:uid="{00000000-0004-0000-0100-0000A5000000}"/>
  </hyperlinks>
  <pageMargins left="0.39370078740157483" right="0.39370078740157483" top="0.39370078740157483" bottom="0.39370078740157483" header="0" footer="0"/>
  <pageSetup paperSize="9" scale="84" fitToHeight="100" orientation="landscape" r:id="rId167"/>
  <headerFooter>
    <oddFooter>&amp;CStrana &amp;P z &amp;N</oddFooter>
  </headerFooter>
  <drawing r:id="rId1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4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87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s="1" customFormat="1" ht="12" customHeight="1">
      <c r="B8" s="32"/>
      <c r="D8" s="27" t="s">
        <v>114</v>
      </c>
      <c r="L8" s="32"/>
    </row>
    <row r="9" spans="2:46" s="1" customFormat="1" ht="16.5" customHeight="1">
      <c r="B9" s="32"/>
      <c r="E9" s="277" t="s">
        <v>1738</v>
      </c>
      <c r="F9" s="315"/>
      <c r="G9" s="315"/>
      <c r="H9" s="315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22. 4. 2025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19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6" t="str">
        <f>'Rekapitulace stavby'!E14</f>
        <v>Vyplň údaj</v>
      </c>
      <c r="F18" s="283"/>
      <c r="G18" s="283"/>
      <c r="H18" s="283"/>
      <c r="I18" s="27" t="s">
        <v>29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26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29</v>
      </c>
      <c r="J21" s="25" t="s">
        <v>19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26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29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91"/>
      <c r="E27" s="288" t="s">
        <v>19</v>
      </c>
      <c r="F27" s="288"/>
      <c r="G27" s="288"/>
      <c r="H27" s="288"/>
      <c r="L27" s="91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40</v>
      </c>
      <c r="J30" s="63">
        <f>ROUND(J88, 2)</f>
        <v>0</v>
      </c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" customHeight="1">
      <c r="B32" s="32"/>
      <c r="F32" s="35" t="s">
        <v>42</v>
      </c>
      <c r="I32" s="35" t="s">
        <v>41</v>
      </c>
      <c r="J32" s="35" t="s">
        <v>43</v>
      </c>
      <c r="L32" s="32"/>
    </row>
    <row r="33" spans="2:12" s="1" customFormat="1" ht="14.4" customHeight="1">
      <c r="B33" s="32"/>
      <c r="D33" s="52" t="s">
        <v>44</v>
      </c>
      <c r="E33" s="27" t="s">
        <v>45</v>
      </c>
      <c r="F33" s="83">
        <f>ROUND((SUM(BE88:BE163)),  2)</f>
        <v>0</v>
      </c>
      <c r="I33" s="93">
        <v>0.21</v>
      </c>
      <c r="J33" s="83">
        <f>ROUND(((SUM(BE88:BE163))*I33),  2)</f>
        <v>0</v>
      </c>
      <c r="L33" s="32"/>
    </row>
    <row r="34" spans="2:12" s="1" customFormat="1" ht="14.4" customHeight="1">
      <c r="B34" s="32"/>
      <c r="E34" s="27" t="s">
        <v>46</v>
      </c>
      <c r="F34" s="83">
        <f>ROUND((SUM(BF88:BF163)),  2)</f>
        <v>0</v>
      </c>
      <c r="I34" s="93">
        <v>0.12</v>
      </c>
      <c r="J34" s="83">
        <f>ROUND(((SUM(BF88:BF163))*I34),  2)</f>
        <v>0</v>
      </c>
      <c r="L34" s="32"/>
    </row>
    <row r="35" spans="2:12" s="1" customFormat="1" ht="14.4" hidden="1" customHeight="1">
      <c r="B35" s="32"/>
      <c r="E35" s="27" t="s">
        <v>47</v>
      </c>
      <c r="F35" s="83">
        <f>ROUND((SUM(BG88:BG163)),  2)</f>
        <v>0</v>
      </c>
      <c r="I35" s="93">
        <v>0.21</v>
      </c>
      <c r="J35" s="83">
        <f>0</f>
        <v>0</v>
      </c>
      <c r="L35" s="32"/>
    </row>
    <row r="36" spans="2:12" s="1" customFormat="1" ht="14.4" hidden="1" customHeight="1">
      <c r="B36" s="32"/>
      <c r="E36" s="27" t="s">
        <v>48</v>
      </c>
      <c r="F36" s="83">
        <f>ROUND((SUM(BH88:BH163)),  2)</f>
        <v>0</v>
      </c>
      <c r="I36" s="93">
        <v>0.12</v>
      </c>
      <c r="J36" s="83">
        <f>0</f>
        <v>0</v>
      </c>
      <c r="L36" s="32"/>
    </row>
    <row r="37" spans="2:12" s="1" customFormat="1" ht="14.4" hidden="1" customHeight="1">
      <c r="B37" s="32"/>
      <c r="E37" s="27" t="s">
        <v>49</v>
      </c>
      <c r="F37" s="83">
        <f>ROUND((SUM(BI88:BI163)),  2)</f>
        <v>0</v>
      </c>
      <c r="I37" s="93">
        <v>0</v>
      </c>
      <c r="J37" s="83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50</v>
      </c>
      <c r="E39" s="54"/>
      <c r="F39" s="54"/>
      <c r="G39" s="96" t="s">
        <v>51</v>
      </c>
      <c r="H39" s="97" t="s">
        <v>52</v>
      </c>
      <c r="I39" s="54"/>
      <c r="J39" s="98">
        <f>SUM(J30:J37)</f>
        <v>0</v>
      </c>
      <c r="K39" s="99"/>
      <c r="L39" s="32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" customHeight="1">
      <c r="B45" s="32"/>
      <c r="C45" s="21" t="s">
        <v>116</v>
      </c>
      <c r="L45" s="32"/>
    </row>
    <row r="46" spans="2:12" s="1" customFormat="1" ht="6.9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3" t="str">
        <f>E7</f>
        <v>Rekonstrukce podkroví Centra volnočasových aktivit v Chrastavě</v>
      </c>
      <c r="F48" s="314"/>
      <c r="G48" s="314"/>
      <c r="H48" s="314"/>
      <c r="L48" s="32"/>
    </row>
    <row r="49" spans="2:47" s="1" customFormat="1" ht="12" customHeight="1">
      <c r="B49" s="32"/>
      <c r="C49" s="27" t="s">
        <v>114</v>
      </c>
      <c r="L49" s="32"/>
    </row>
    <row r="50" spans="2:47" s="1" customFormat="1" ht="16.5" customHeight="1">
      <c r="B50" s="32"/>
      <c r="E50" s="277" t="str">
        <f>E9</f>
        <v>D.1.2 - Stavebně konstrukční řešení</v>
      </c>
      <c r="F50" s="315"/>
      <c r="G50" s="315"/>
      <c r="H50" s="315"/>
      <c r="L50" s="32"/>
    </row>
    <row r="51" spans="2:47" s="1" customFormat="1" ht="6.9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p.č.st. 466, Turpišova 407, Chrastava</v>
      </c>
      <c r="I52" s="27" t="s">
        <v>23</v>
      </c>
      <c r="J52" s="49" t="str">
        <f>IF(J12="","",J12)</f>
        <v>22. 4. 2025</v>
      </c>
      <c r="L52" s="32"/>
    </row>
    <row r="53" spans="2:47" s="1" customFormat="1" ht="6.9" customHeight="1">
      <c r="B53" s="32"/>
      <c r="L53" s="32"/>
    </row>
    <row r="54" spans="2:47" s="1" customFormat="1" ht="15.15" customHeight="1">
      <c r="B54" s="32"/>
      <c r="C54" s="27" t="s">
        <v>25</v>
      </c>
      <c r="F54" s="25" t="str">
        <f>E15</f>
        <v>Město Chrastava, nám.1. máje 1, 463 31 Chrastava</v>
      </c>
      <c r="I54" s="27" t="s">
        <v>32</v>
      </c>
      <c r="J54" s="30" t="str">
        <f>E21</f>
        <v>V&amp;M spol. s r.o.</v>
      </c>
      <c r="L54" s="32"/>
    </row>
    <row r="55" spans="2:47" s="1" customFormat="1" ht="15.15" customHeight="1">
      <c r="B55" s="32"/>
      <c r="C55" s="27" t="s">
        <v>30</v>
      </c>
      <c r="F55" s="25" t="str">
        <f>IF(E18="","",E18)</f>
        <v>Vyplň údaj</v>
      </c>
      <c r="I55" s="27" t="s">
        <v>36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117</v>
      </c>
      <c r="D57" s="94"/>
      <c r="E57" s="94"/>
      <c r="F57" s="94"/>
      <c r="G57" s="94"/>
      <c r="H57" s="94"/>
      <c r="I57" s="94"/>
      <c r="J57" s="101" t="s">
        <v>118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8" customHeight="1">
      <c r="B59" s="32"/>
      <c r="C59" s="102" t="s">
        <v>72</v>
      </c>
      <c r="J59" s="63">
        <f>J88</f>
        <v>0</v>
      </c>
      <c r="L59" s="32"/>
      <c r="AU59" s="17" t="s">
        <v>119</v>
      </c>
    </row>
    <row r="60" spans="2:47" s="8" customFormat="1" ht="24.9" customHeight="1">
      <c r="B60" s="103"/>
      <c r="D60" s="104" t="s">
        <v>120</v>
      </c>
      <c r="E60" s="105"/>
      <c r="F60" s="105"/>
      <c r="G60" s="105"/>
      <c r="H60" s="105"/>
      <c r="I60" s="105"/>
      <c r="J60" s="106">
        <f>J89</f>
        <v>0</v>
      </c>
      <c r="L60" s="103"/>
    </row>
    <row r="61" spans="2:47" s="9" customFormat="1" ht="19.95" customHeight="1">
      <c r="B61" s="107"/>
      <c r="D61" s="108" t="s">
        <v>1739</v>
      </c>
      <c r="E61" s="109"/>
      <c r="F61" s="109"/>
      <c r="G61" s="109"/>
      <c r="H61" s="109"/>
      <c r="I61" s="109"/>
      <c r="J61" s="110">
        <f>J90</f>
        <v>0</v>
      </c>
      <c r="L61" s="107"/>
    </row>
    <row r="62" spans="2:47" s="9" customFormat="1" ht="19.95" customHeight="1">
      <c r="B62" s="107"/>
      <c r="D62" s="108" t="s">
        <v>1740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95" customHeight="1">
      <c r="B63" s="107"/>
      <c r="D63" s="108" t="s">
        <v>124</v>
      </c>
      <c r="E63" s="109"/>
      <c r="F63" s="109"/>
      <c r="G63" s="109"/>
      <c r="H63" s="109"/>
      <c r="I63" s="109"/>
      <c r="J63" s="110">
        <f>J134</f>
        <v>0</v>
      </c>
      <c r="L63" s="107"/>
    </row>
    <row r="64" spans="2:47" s="9" customFormat="1" ht="19.95" customHeight="1">
      <c r="B64" s="107"/>
      <c r="D64" s="108" t="s">
        <v>125</v>
      </c>
      <c r="E64" s="109"/>
      <c r="F64" s="109"/>
      <c r="G64" s="109"/>
      <c r="H64" s="109"/>
      <c r="I64" s="109"/>
      <c r="J64" s="110">
        <f>J138</f>
        <v>0</v>
      </c>
      <c r="L64" s="107"/>
    </row>
    <row r="65" spans="2:12" s="9" customFormat="1" ht="19.95" customHeight="1">
      <c r="B65" s="107"/>
      <c r="D65" s="108" t="s">
        <v>129</v>
      </c>
      <c r="E65" s="109"/>
      <c r="F65" s="109"/>
      <c r="G65" s="109"/>
      <c r="H65" s="109"/>
      <c r="I65" s="109"/>
      <c r="J65" s="110">
        <f>J149</f>
        <v>0</v>
      </c>
      <c r="L65" s="107"/>
    </row>
    <row r="66" spans="2:12" s="8" customFormat="1" ht="24.9" customHeight="1">
      <c r="B66" s="103"/>
      <c r="D66" s="104" t="s">
        <v>130</v>
      </c>
      <c r="E66" s="105"/>
      <c r="F66" s="105"/>
      <c r="G66" s="105"/>
      <c r="H66" s="105"/>
      <c r="I66" s="105"/>
      <c r="J66" s="106">
        <f>J152</f>
        <v>0</v>
      </c>
      <c r="L66" s="103"/>
    </row>
    <row r="67" spans="2:12" s="9" customFormat="1" ht="19.95" customHeight="1">
      <c r="B67" s="107"/>
      <c r="D67" s="108" t="s">
        <v>131</v>
      </c>
      <c r="E67" s="109"/>
      <c r="F67" s="109"/>
      <c r="G67" s="109"/>
      <c r="H67" s="109"/>
      <c r="I67" s="109"/>
      <c r="J67" s="110">
        <f>J153</f>
        <v>0</v>
      </c>
      <c r="L67" s="107"/>
    </row>
    <row r="68" spans="2:12" s="9" customFormat="1" ht="19.95" customHeight="1">
      <c r="B68" s="107"/>
      <c r="D68" s="108" t="s">
        <v>1741</v>
      </c>
      <c r="E68" s="109"/>
      <c r="F68" s="109"/>
      <c r="G68" s="109"/>
      <c r="H68" s="109"/>
      <c r="I68" s="109"/>
      <c r="J68" s="110">
        <f>J159</f>
        <v>0</v>
      </c>
      <c r="L68" s="107"/>
    </row>
    <row r="69" spans="2:12" s="1" customFormat="1" ht="21.75" customHeight="1">
      <c r="B69" s="32"/>
      <c r="L69" s="32"/>
    </row>
    <row r="70" spans="2:12" s="1" customFormat="1" ht="6.9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" customHeight="1">
      <c r="B75" s="32"/>
      <c r="C75" s="21" t="s">
        <v>150</v>
      </c>
      <c r="L75" s="32"/>
    </row>
    <row r="76" spans="2:12" s="1" customFormat="1" ht="6.9" customHeight="1">
      <c r="B76" s="32"/>
      <c r="L76" s="32"/>
    </row>
    <row r="77" spans="2:12" s="1" customFormat="1" ht="12" customHeight="1">
      <c r="B77" s="32"/>
      <c r="C77" s="27" t="s">
        <v>16</v>
      </c>
      <c r="L77" s="32"/>
    </row>
    <row r="78" spans="2:12" s="1" customFormat="1" ht="16.5" customHeight="1">
      <c r="B78" s="32"/>
      <c r="E78" s="313" t="str">
        <f>E7</f>
        <v>Rekonstrukce podkroví Centra volnočasových aktivit v Chrastavě</v>
      </c>
      <c r="F78" s="314"/>
      <c r="G78" s="314"/>
      <c r="H78" s="314"/>
      <c r="L78" s="32"/>
    </row>
    <row r="79" spans="2:12" s="1" customFormat="1" ht="12" customHeight="1">
      <c r="B79" s="32"/>
      <c r="C79" s="27" t="s">
        <v>114</v>
      </c>
      <c r="L79" s="32"/>
    </row>
    <row r="80" spans="2:12" s="1" customFormat="1" ht="16.5" customHeight="1">
      <c r="B80" s="32"/>
      <c r="E80" s="277" t="str">
        <f>E9</f>
        <v>D.1.2 - Stavebně konstrukční řešení</v>
      </c>
      <c r="F80" s="315"/>
      <c r="G80" s="315"/>
      <c r="H80" s="315"/>
      <c r="L80" s="32"/>
    </row>
    <row r="81" spans="2:65" s="1" customFormat="1" ht="6.9" customHeight="1">
      <c r="B81" s="32"/>
      <c r="L81" s="32"/>
    </row>
    <row r="82" spans="2:65" s="1" customFormat="1" ht="12" customHeight="1">
      <c r="B82" s="32"/>
      <c r="C82" s="27" t="s">
        <v>21</v>
      </c>
      <c r="F82" s="25" t="str">
        <f>F12</f>
        <v>p.č.st. 466, Turpišova 407, Chrastava</v>
      </c>
      <c r="I82" s="27" t="s">
        <v>23</v>
      </c>
      <c r="J82" s="49" t="str">
        <f>IF(J12="","",J12)</f>
        <v>22. 4. 2025</v>
      </c>
      <c r="L82" s="32"/>
    </row>
    <row r="83" spans="2:65" s="1" customFormat="1" ht="6.9" customHeight="1">
      <c r="B83" s="32"/>
      <c r="L83" s="32"/>
    </row>
    <row r="84" spans="2:65" s="1" customFormat="1" ht="15.15" customHeight="1">
      <c r="B84" s="32"/>
      <c r="C84" s="27" t="s">
        <v>25</v>
      </c>
      <c r="F84" s="25" t="str">
        <f>E15</f>
        <v>Město Chrastava, nám.1. máje 1, 463 31 Chrastava</v>
      </c>
      <c r="I84" s="27" t="s">
        <v>32</v>
      </c>
      <c r="J84" s="30" t="str">
        <f>E21</f>
        <v>V&amp;M spol. s r.o.</v>
      </c>
      <c r="L84" s="32"/>
    </row>
    <row r="85" spans="2:65" s="1" customFormat="1" ht="15.15" customHeight="1">
      <c r="B85" s="32"/>
      <c r="C85" s="27" t="s">
        <v>30</v>
      </c>
      <c r="F85" s="25" t="str">
        <f>IF(E18="","",E18)</f>
        <v>Vyplň údaj</v>
      </c>
      <c r="I85" s="27" t="s">
        <v>36</v>
      </c>
      <c r="J85" s="30" t="str">
        <f>E24</f>
        <v xml:space="preserve"> </v>
      </c>
      <c r="L85" s="32"/>
    </row>
    <row r="86" spans="2:65" s="1" customFormat="1" ht="10.35" customHeight="1">
      <c r="B86" s="32"/>
      <c r="L86" s="32"/>
    </row>
    <row r="87" spans="2:65" s="10" customFormat="1" ht="29.25" customHeight="1">
      <c r="B87" s="111"/>
      <c r="C87" s="112" t="s">
        <v>151</v>
      </c>
      <c r="D87" s="113" t="s">
        <v>59</v>
      </c>
      <c r="E87" s="113" t="s">
        <v>55</v>
      </c>
      <c r="F87" s="113" t="s">
        <v>56</v>
      </c>
      <c r="G87" s="113" t="s">
        <v>152</v>
      </c>
      <c r="H87" s="113" t="s">
        <v>153</v>
      </c>
      <c r="I87" s="113" t="s">
        <v>154</v>
      </c>
      <c r="J87" s="113" t="s">
        <v>118</v>
      </c>
      <c r="K87" s="114" t="s">
        <v>155</v>
      </c>
      <c r="L87" s="111"/>
      <c r="M87" s="56" t="s">
        <v>19</v>
      </c>
      <c r="N87" s="57" t="s">
        <v>44</v>
      </c>
      <c r="O87" s="57" t="s">
        <v>156</v>
      </c>
      <c r="P87" s="57" t="s">
        <v>157</v>
      </c>
      <c r="Q87" s="57" t="s">
        <v>158</v>
      </c>
      <c r="R87" s="57" t="s">
        <v>159</v>
      </c>
      <c r="S87" s="57" t="s">
        <v>160</v>
      </c>
      <c r="T87" s="58" t="s">
        <v>161</v>
      </c>
    </row>
    <row r="88" spans="2:65" s="1" customFormat="1" ht="22.8" customHeight="1">
      <c r="B88" s="32"/>
      <c r="C88" s="61" t="s">
        <v>162</v>
      </c>
      <c r="J88" s="115">
        <f>BK88</f>
        <v>0</v>
      </c>
      <c r="L88" s="32"/>
      <c r="M88" s="59"/>
      <c r="N88" s="50"/>
      <c r="O88" s="50"/>
      <c r="P88" s="116">
        <f>P89+P152</f>
        <v>0</v>
      </c>
      <c r="Q88" s="50"/>
      <c r="R88" s="116">
        <f>R89+R152</f>
        <v>46.718402830000002</v>
      </c>
      <c r="S88" s="50"/>
      <c r="T88" s="117">
        <f>T89+T152</f>
        <v>0</v>
      </c>
      <c r="AT88" s="17" t="s">
        <v>73</v>
      </c>
      <c r="AU88" s="17" t="s">
        <v>119</v>
      </c>
      <c r="BK88" s="118">
        <f>BK89+BK152</f>
        <v>0</v>
      </c>
    </row>
    <row r="89" spans="2:65" s="11" customFormat="1" ht="25.95" customHeight="1">
      <c r="B89" s="119"/>
      <c r="D89" s="120" t="s">
        <v>73</v>
      </c>
      <c r="E89" s="121" t="s">
        <v>163</v>
      </c>
      <c r="F89" s="121" t="s">
        <v>164</v>
      </c>
      <c r="I89" s="122"/>
      <c r="J89" s="123">
        <f>BK89</f>
        <v>0</v>
      </c>
      <c r="L89" s="119"/>
      <c r="M89" s="124"/>
      <c r="P89" s="125">
        <f>P90+P121+P134+P138+P149</f>
        <v>0</v>
      </c>
      <c r="R89" s="125">
        <f>R90+R121+R134+R138+R149</f>
        <v>33.950226430000001</v>
      </c>
      <c r="T89" s="126">
        <f>T90+T121+T134+T138+T149</f>
        <v>0</v>
      </c>
      <c r="AR89" s="120" t="s">
        <v>82</v>
      </c>
      <c r="AT89" s="127" t="s">
        <v>73</v>
      </c>
      <c r="AU89" s="127" t="s">
        <v>74</v>
      </c>
      <c r="AY89" s="120" t="s">
        <v>165</v>
      </c>
      <c r="BK89" s="128">
        <f>BK90+BK121+BK134+BK138+BK149</f>
        <v>0</v>
      </c>
    </row>
    <row r="90" spans="2:65" s="11" customFormat="1" ht="22.8" customHeight="1">
      <c r="B90" s="119"/>
      <c r="D90" s="120" t="s">
        <v>73</v>
      </c>
      <c r="E90" s="129" t="s">
        <v>84</v>
      </c>
      <c r="F90" s="129" t="s">
        <v>1742</v>
      </c>
      <c r="I90" s="122"/>
      <c r="J90" s="130">
        <f>BK90</f>
        <v>0</v>
      </c>
      <c r="L90" s="119"/>
      <c r="M90" s="124"/>
      <c r="P90" s="125">
        <f>SUM(P91:P120)</f>
        <v>0</v>
      </c>
      <c r="R90" s="125">
        <f>SUM(R91:R120)</f>
        <v>19.74899868</v>
      </c>
      <c r="T90" s="126">
        <f>SUM(T91:T120)</f>
        <v>0</v>
      </c>
      <c r="AR90" s="120" t="s">
        <v>82</v>
      </c>
      <c r="AT90" s="127" t="s">
        <v>73</v>
      </c>
      <c r="AU90" s="127" t="s">
        <v>82</v>
      </c>
      <c r="AY90" s="120" t="s">
        <v>165</v>
      </c>
      <c r="BK90" s="128">
        <f>SUM(BK91:BK120)</f>
        <v>0</v>
      </c>
    </row>
    <row r="91" spans="2:65" s="1" customFormat="1" ht="16.5" customHeight="1">
      <c r="B91" s="32"/>
      <c r="C91" s="131" t="s">
        <v>82</v>
      </c>
      <c r="D91" s="131" t="s">
        <v>167</v>
      </c>
      <c r="E91" s="132" t="s">
        <v>1743</v>
      </c>
      <c r="F91" s="133" t="s">
        <v>1744</v>
      </c>
      <c r="G91" s="134" t="s">
        <v>180</v>
      </c>
      <c r="H91" s="135">
        <v>0.91400000000000003</v>
      </c>
      <c r="I91" s="136"/>
      <c r="J91" s="137">
        <f>ROUND(I91*H91,2)</f>
        <v>0</v>
      </c>
      <c r="K91" s="133" t="s">
        <v>171</v>
      </c>
      <c r="L91" s="32"/>
      <c r="M91" s="138" t="s">
        <v>19</v>
      </c>
      <c r="N91" s="139" t="s">
        <v>45</v>
      </c>
      <c r="P91" s="140">
        <f>O91*H91</f>
        <v>0</v>
      </c>
      <c r="Q91" s="140">
        <v>2.3010199999999998</v>
      </c>
      <c r="R91" s="140">
        <f>Q91*H91</f>
        <v>2.1031322800000001</v>
      </c>
      <c r="S91" s="140">
        <v>0</v>
      </c>
      <c r="T91" s="141">
        <f>S91*H91</f>
        <v>0</v>
      </c>
      <c r="AR91" s="142" t="s">
        <v>172</v>
      </c>
      <c r="AT91" s="142" t="s">
        <v>167</v>
      </c>
      <c r="AU91" s="142" t="s">
        <v>84</v>
      </c>
      <c r="AY91" s="17" t="s">
        <v>165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7" t="s">
        <v>82</v>
      </c>
      <c r="BK91" s="143">
        <f>ROUND(I91*H91,2)</f>
        <v>0</v>
      </c>
      <c r="BL91" s="17" t="s">
        <v>172</v>
      </c>
      <c r="BM91" s="142" t="s">
        <v>1745</v>
      </c>
    </row>
    <row r="92" spans="2:65" s="1" customFormat="1" ht="10.199999999999999">
      <c r="B92" s="32"/>
      <c r="D92" s="144" t="s">
        <v>174</v>
      </c>
      <c r="F92" s="145" t="s">
        <v>1746</v>
      </c>
      <c r="I92" s="146"/>
      <c r="L92" s="32"/>
      <c r="M92" s="147"/>
      <c r="T92" s="53"/>
      <c r="AT92" s="17" t="s">
        <v>174</v>
      </c>
      <c r="AU92" s="17" t="s">
        <v>84</v>
      </c>
    </row>
    <row r="93" spans="2:65" s="12" customFormat="1" ht="10.199999999999999">
      <c r="B93" s="148"/>
      <c r="D93" s="149" t="s">
        <v>176</v>
      </c>
      <c r="E93" s="150" t="s">
        <v>19</v>
      </c>
      <c r="F93" s="151" t="s">
        <v>1747</v>
      </c>
      <c r="H93" s="152">
        <v>0.91400000000000003</v>
      </c>
      <c r="I93" s="153"/>
      <c r="L93" s="148"/>
      <c r="M93" s="154"/>
      <c r="T93" s="155"/>
      <c r="AT93" s="150" t="s">
        <v>176</v>
      </c>
      <c r="AU93" s="150" t="s">
        <v>84</v>
      </c>
      <c r="AV93" s="12" t="s">
        <v>84</v>
      </c>
      <c r="AW93" s="12" t="s">
        <v>35</v>
      </c>
      <c r="AX93" s="12" t="s">
        <v>82</v>
      </c>
      <c r="AY93" s="150" t="s">
        <v>165</v>
      </c>
    </row>
    <row r="94" spans="2:65" s="1" customFormat="1" ht="21.75" customHeight="1">
      <c r="B94" s="32"/>
      <c r="C94" s="131" t="s">
        <v>84</v>
      </c>
      <c r="D94" s="131" t="s">
        <v>167</v>
      </c>
      <c r="E94" s="132" t="s">
        <v>1748</v>
      </c>
      <c r="F94" s="133" t="s">
        <v>1749</v>
      </c>
      <c r="G94" s="134" t="s">
        <v>180</v>
      </c>
      <c r="H94" s="135">
        <v>2.4460000000000002</v>
      </c>
      <c r="I94" s="136"/>
      <c r="J94" s="137">
        <f>ROUND(I94*H94,2)</f>
        <v>0</v>
      </c>
      <c r="K94" s="133" t="s">
        <v>171</v>
      </c>
      <c r="L94" s="32"/>
      <c r="M94" s="138" t="s">
        <v>19</v>
      </c>
      <c r="N94" s="139" t="s">
        <v>45</v>
      </c>
      <c r="P94" s="140">
        <f>O94*H94</f>
        <v>0</v>
      </c>
      <c r="Q94" s="140">
        <v>2.5018699999999998</v>
      </c>
      <c r="R94" s="140">
        <f>Q94*H94</f>
        <v>6.1195740199999999</v>
      </c>
      <c r="S94" s="140">
        <v>0</v>
      </c>
      <c r="T94" s="141">
        <f>S94*H94</f>
        <v>0</v>
      </c>
      <c r="AR94" s="142" t="s">
        <v>172</v>
      </c>
      <c r="AT94" s="142" t="s">
        <v>167</v>
      </c>
      <c r="AU94" s="142" t="s">
        <v>84</v>
      </c>
      <c r="AY94" s="17" t="s">
        <v>165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7" t="s">
        <v>82</v>
      </c>
      <c r="BK94" s="143">
        <f>ROUND(I94*H94,2)</f>
        <v>0</v>
      </c>
      <c r="BL94" s="17" t="s">
        <v>172</v>
      </c>
      <c r="BM94" s="142" t="s">
        <v>1750</v>
      </c>
    </row>
    <row r="95" spans="2:65" s="1" customFormat="1" ht="10.199999999999999">
      <c r="B95" s="32"/>
      <c r="D95" s="144" t="s">
        <v>174</v>
      </c>
      <c r="F95" s="145" t="s">
        <v>1751</v>
      </c>
      <c r="I95" s="146"/>
      <c r="L95" s="32"/>
      <c r="M95" s="147"/>
      <c r="T95" s="53"/>
      <c r="AT95" s="17" t="s">
        <v>174</v>
      </c>
      <c r="AU95" s="17" t="s">
        <v>84</v>
      </c>
    </row>
    <row r="96" spans="2:65" s="12" customFormat="1" ht="10.199999999999999">
      <c r="B96" s="148"/>
      <c r="D96" s="149" t="s">
        <v>176</v>
      </c>
      <c r="E96" s="150" t="s">
        <v>19</v>
      </c>
      <c r="F96" s="151" t="s">
        <v>1752</v>
      </c>
      <c r="H96" s="152">
        <v>2.4460000000000002</v>
      </c>
      <c r="I96" s="153"/>
      <c r="L96" s="148"/>
      <c r="M96" s="154"/>
      <c r="T96" s="155"/>
      <c r="AT96" s="150" t="s">
        <v>176</v>
      </c>
      <c r="AU96" s="150" t="s">
        <v>84</v>
      </c>
      <c r="AV96" s="12" t="s">
        <v>84</v>
      </c>
      <c r="AW96" s="12" t="s">
        <v>35</v>
      </c>
      <c r="AX96" s="12" t="s">
        <v>82</v>
      </c>
      <c r="AY96" s="150" t="s">
        <v>165</v>
      </c>
    </row>
    <row r="97" spans="2:65" s="1" customFormat="1" ht="16.5" customHeight="1">
      <c r="B97" s="32"/>
      <c r="C97" s="131" t="s">
        <v>184</v>
      </c>
      <c r="D97" s="131" t="s">
        <v>167</v>
      </c>
      <c r="E97" s="132" t="s">
        <v>1753</v>
      </c>
      <c r="F97" s="133" t="s">
        <v>1754</v>
      </c>
      <c r="G97" s="134" t="s">
        <v>170</v>
      </c>
      <c r="H97" s="135">
        <v>4.4180000000000001</v>
      </c>
      <c r="I97" s="136"/>
      <c r="J97" s="137">
        <f>ROUND(I97*H97,2)</f>
        <v>0</v>
      </c>
      <c r="K97" s="133" t="s">
        <v>171</v>
      </c>
      <c r="L97" s="32"/>
      <c r="M97" s="138" t="s">
        <v>19</v>
      </c>
      <c r="N97" s="139" t="s">
        <v>45</v>
      </c>
      <c r="P97" s="140">
        <f>O97*H97</f>
        <v>0</v>
      </c>
      <c r="Q97" s="140">
        <v>2.9399999999999999E-3</v>
      </c>
      <c r="R97" s="140">
        <f>Q97*H97</f>
        <v>1.2988919999999999E-2</v>
      </c>
      <c r="S97" s="140">
        <v>0</v>
      </c>
      <c r="T97" s="141">
        <f>S97*H97</f>
        <v>0</v>
      </c>
      <c r="AR97" s="142" t="s">
        <v>172</v>
      </c>
      <c r="AT97" s="142" t="s">
        <v>167</v>
      </c>
      <c r="AU97" s="142" t="s">
        <v>84</v>
      </c>
      <c r="AY97" s="17" t="s">
        <v>165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7" t="s">
        <v>82</v>
      </c>
      <c r="BK97" s="143">
        <f>ROUND(I97*H97,2)</f>
        <v>0</v>
      </c>
      <c r="BL97" s="17" t="s">
        <v>172</v>
      </c>
      <c r="BM97" s="142" t="s">
        <v>1755</v>
      </c>
    </row>
    <row r="98" spans="2:65" s="1" customFormat="1" ht="10.199999999999999">
      <c r="B98" s="32"/>
      <c r="D98" s="144" t="s">
        <v>174</v>
      </c>
      <c r="F98" s="145" t="s">
        <v>1756</v>
      </c>
      <c r="I98" s="146"/>
      <c r="L98" s="32"/>
      <c r="M98" s="147"/>
      <c r="T98" s="53"/>
      <c r="AT98" s="17" t="s">
        <v>174</v>
      </c>
      <c r="AU98" s="17" t="s">
        <v>84</v>
      </c>
    </row>
    <row r="99" spans="2:65" s="12" customFormat="1" ht="10.199999999999999">
      <c r="B99" s="148"/>
      <c r="D99" s="149" t="s">
        <v>176</v>
      </c>
      <c r="E99" s="150" t="s">
        <v>19</v>
      </c>
      <c r="F99" s="151" t="s">
        <v>1757</v>
      </c>
      <c r="H99" s="152">
        <v>4.4180000000000001</v>
      </c>
      <c r="I99" s="153"/>
      <c r="L99" s="148"/>
      <c r="M99" s="154"/>
      <c r="T99" s="155"/>
      <c r="AT99" s="150" t="s">
        <v>176</v>
      </c>
      <c r="AU99" s="150" t="s">
        <v>84</v>
      </c>
      <c r="AV99" s="12" t="s">
        <v>84</v>
      </c>
      <c r="AW99" s="12" t="s">
        <v>35</v>
      </c>
      <c r="AX99" s="12" t="s">
        <v>82</v>
      </c>
      <c r="AY99" s="150" t="s">
        <v>165</v>
      </c>
    </row>
    <row r="100" spans="2:65" s="1" customFormat="1" ht="16.5" customHeight="1">
      <c r="B100" s="32"/>
      <c r="C100" s="131" t="s">
        <v>172</v>
      </c>
      <c r="D100" s="131" t="s">
        <v>167</v>
      </c>
      <c r="E100" s="132" t="s">
        <v>1758</v>
      </c>
      <c r="F100" s="133" t="s">
        <v>1759</v>
      </c>
      <c r="G100" s="134" t="s">
        <v>170</v>
      </c>
      <c r="H100" s="135">
        <v>4.4180000000000001</v>
      </c>
      <c r="I100" s="136"/>
      <c r="J100" s="137">
        <f>ROUND(I100*H100,2)</f>
        <v>0</v>
      </c>
      <c r="K100" s="133" t="s">
        <v>171</v>
      </c>
      <c r="L100" s="32"/>
      <c r="M100" s="138" t="s">
        <v>19</v>
      </c>
      <c r="N100" s="139" t="s">
        <v>45</v>
      </c>
      <c r="P100" s="140">
        <f>O100*H100</f>
        <v>0</v>
      </c>
      <c r="Q100" s="140">
        <v>0</v>
      </c>
      <c r="R100" s="140">
        <f>Q100*H100</f>
        <v>0</v>
      </c>
      <c r="S100" s="140">
        <v>0</v>
      </c>
      <c r="T100" s="141">
        <f>S100*H100</f>
        <v>0</v>
      </c>
      <c r="AR100" s="142" t="s">
        <v>172</v>
      </c>
      <c r="AT100" s="142" t="s">
        <v>167</v>
      </c>
      <c r="AU100" s="142" t="s">
        <v>84</v>
      </c>
      <c r="AY100" s="17" t="s">
        <v>165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7" t="s">
        <v>82</v>
      </c>
      <c r="BK100" s="143">
        <f>ROUND(I100*H100,2)</f>
        <v>0</v>
      </c>
      <c r="BL100" s="17" t="s">
        <v>172</v>
      </c>
      <c r="BM100" s="142" t="s">
        <v>1760</v>
      </c>
    </row>
    <row r="101" spans="2:65" s="1" customFormat="1" ht="10.199999999999999">
      <c r="B101" s="32"/>
      <c r="D101" s="144" t="s">
        <v>174</v>
      </c>
      <c r="F101" s="145" t="s">
        <v>1761</v>
      </c>
      <c r="I101" s="146"/>
      <c r="L101" s="32"/>
      <c r="M101" s="147"/>
      <c r="T101" s="53"/>
      <c r="AT101" s="17" t="s">
        <v>174</v>
      </c>
      <c r="AU101" s="17" t="s">
        <v>84</v>
      </c>
    </row>
    <row r="102" spans="2:65" s="1" customFormat="1" ht="21.75" customHeight="1">
      <c r="B102" s="32"/>
      <c r="C102" s="131" t="s">
        <v>194</v>
      </c>
      <c r="D102" s="131" t="s">
        <v>167</v>
      </c>
      <c r="E102" s="132" t="s">
        <v>1762</v>
      </c>
      <c r="F102" s="133" t="s">
        <v>1763</v>
      </c>
      <c r="G102" s="134" t="s">
        <v>180</v>
      </c>
      <c r="H102" s="135">
        <v>0.82799999999999996</v>
      </c>
      <c r="I102" s="136"/>
      <c r="J102" s="137">
        <f>ROUND(I102*H102,2)</f>
        <v>0</v>
      </c>
      <c r="K102" s="133" t="s">
        <v>171</v>
      </c>
      <c r="L102" s="32"/>
      <c r="M102" s="138" t="s">
        <v>19</v>
      </c>
      <c r="N102" s="139" t="s">
        <v>45</v>
      </c>
      <c r="P102" s="140">
        <f>O102*H102</f>
        <v>0</v>
      </c>
      <c r="Q102" s="140">
        <v>2.5018699999999998</v>
      </c>
      <c r="R102" s="140">
        <f>Q102*H102</f>
        <v>2.0715483599999995</v>
      </c>
      <c r="S102" s="140">
        <v>0</v>
      </c>
      <c r="T102" s="141">
        <f>S102*H102</f>
        <v>0</v>
      </c>
      <c r="AR102" s="142" t="s">
        <v>172</v>
      </c>
      <c r="AT102" s="142" t="s">
        <v>167</v>
      </c>
      <c r="AU102" s="142" t="s">
        <v>84</v>
      </c>
      <c r="AY102" s="17" t="s">
        <v>165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7" t="s">
        <v>82</v>
      </c>
      <c r="BK102" s="143">
        <f>ROUND(I102*H102,2)</f>
        <v>0</v>
      </c>
      <c r="BL102" s="17" t="s">
        <v>172</v>
      </c>
      <c r="BM102" s="142" t="s">
        <v>1764</v>
      </c>
    </row>
    <row r="103" spans="2:65" s="1" customFormat="1" ht="10.199999999999999">
      <c r="B103" s="32"/>
      <c r="D103" s="144" t="s">
        <v>174</v>
      </c>
      <c r="F103" s="145" t="s">
        <v>1765</v>
      </c>
      <c r="I103" s="146"/>
      <c r="L103" s="32"/>
      <c r="M103" s="147"/>
      <c r="T103" s="53"/>
      <c r="AT103" s="17" t="s">
        <v>174</v>
      </c>
      <c r="AU103" s="17" t="s">
        <v>84</v>
      </c>
    </row>
    <row r="104" spans="2:65" s="12" customFormat="1" ht="10.199999999999999">
      <c r="B104" s="148"/>
      <c r="D104" s="149" t="s">
        <v>176</v>
      </c>
      <c r="E104" s="150" t="s">
        <v>19</v>
      </c>
      <c r="F104" s="151" t="s">
        <v>1766</v>
      </c>
      <c r="H104" s="152">
        <v>0.82799999999999996</v>
      </c>
      <c r="I104" s="153"/>
      <c r="L104" s="148"/>
      <c r="M104" s="154"/>
      <c r="T104" s="155"/>
      <c r="AT104" s="150" t="s">
        <v>176</v>
      </c>
      <c r="AU104" s="150" t="s">
        <v>84</v>
      </c>
      <c r="AV104" s="12" t="s">
        <v>84</v>
      </c>
      <c r="AW104" s="12" t="s">
        <v>35</v>
      </c>
      <c r="AX104" s="12" t="s">
        <v>82</v>
      </c>
      <c r="AY104" s="150" t="s">
        <v>165</v>
      </c>
    </row>
    <row r="105" spans="2:65" s="1" customFormat="1" ht="16.5" customHeight="1">
      <c r="B105" s="32"/>
      <c r="C105" s="131" t="s">
        <v>199</v>
      </c>
      <c r="D105" s="131" t="s">
        <v>167</v>
      </c>
      <c r="E105" s="132" t="s">
        <v>1767</v>
      </c>
      <c r="F105" s="133" t="s">
        <v>1768</v>
      </c>
      <c r="G105" s="134" t="s">
        <v>170</v>
      </c>
      <c r="H105" s="135">
        <v>5.98</v>
      </c>
      <c r="I105" s="136"/>
      <c r="J105" s="137">
        <f>ROUND(I105*H105,2)</f>
        <v>0</v>
      </c>
      <c r="K105" s="133" t="s">
        <v>171</v>
      </c>
      <c r="L105" s="32"/>
      <c r="M105" s="138" t="s">
        <v>19</v>
      </c>
      <c r="N105" s="139" t="s">
        <v>45</v>
      </c>
      <c r="P105" s="140">
        <f>O105*H105</f>
        <v>0</v>
      </c>
      <c r="Q105" s="140">
        <v>2.6900000000000001E-3</v>
      </c>
      <c r="R105" s="140">
        <f>Q105*H105</f>
        <v>1.6086200000000002E-2</v>
      </c>
      <c r="S105" s="140">
        <v>0</v>
      </c>
      <c r="T105" s="141">
        <f>S105*H105</f>
        <v>0</v>
      </c>
      <c r="AR105" s="142" t="s">
        <v>172</v>
      </c>
      <c r="AT105" s="142" t="s">
        <v>167</v>
      </c>
      <c r="AU105" s="142" t="s">
        <v>84</v>
      </c>
      <c r="AY105" s="17" t="s">
        <v>165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7" t="s">
        <v>82</v>
      </c>
      <c r="BK105" s="143">
        <f>ROUND(I105*H105,2)</f>
        <v>0</v>
      </c>
      <c r="BL105" s="17" t="s">
        <v>172</v>
      </c>
      <c r="BM105" s="142" t="s">
        <v>1769</v>
      </c>
    </row>
    <row r="106" spans="2:65" s="1" customFormat="1" ht="10.199999999999999">
      <c r="B106" s="32"/>
      <c r="D106" s="144" t="s">
        <v>174</v>
      </c>
      <c r="F106" s="145" t="s">
        <v>1770</v>
      </c>
      <c r="I106" s="146"/>
      <c r="L106" s="32"/>
      <c r="M106" s="147"/>
      <c r="T106" s="53"/>
      <c r="AT106" s="17" t="s">
        <v>174</v>
      </c>
      <c r="AU106" s="17" t="s">
        <v>84</v>
      </c>
    </row>
    <row r="107" spans="2:65" s="12" customFormat="1" ht="10.199999999999999">
      <c r="B107" s="148"/>
      <c r="D107" s="149" t="s">
        <v>176</v>
      </c>
      <c r="E107" s="150" t="s">
        <v>19</v>
      </c>
      <c r="F107" s="151" t="s">
        <v>1771</v>
      </c>
      <c r="H107" s="152">
        <v>5.98</v>
      </c>
      <c r="I107" s="153"/>
      <c r="L107" s="148"/>
      <c r="M107" s="154"/>
      <c r="T107" s="155"/>
      <c r="AT107" s="150" t="s">
        <v>176</v>
      </c>
      <c r="AU107" s="150" t="s">
        <v>84</v>
      </c>
      <c r="AV107" s="12" t="s">
        <v>84</v>
      </c>
      <c r="AW107" s="12" t="s">
        <v>35</v>
      </c>
      <c r="AX107" s="12" t="s">
        <v>82</v>
      </c>
      <c r="AY107" s="150" t="s">
        <v>165</v>
      </c>
    </row>
    <row r="108" spans="2:65" s="1" customFormat="1" ht="16.5" customHeight="1">
      <c r="B108" s="32"/>
      <c r="C108" s="131" t="s">
        <v>206</v>
      </c>
      <c r="D108" s="131" t="s">
        <v>167</v>
      </c>
      <c r="E108" s="132" t="s">
        <v>1772</v>
      </c>
      <c r="F108" s="133" t="s">
        <v>1773</v>
      </c>
      <c r="G108" s="134" t="s">
        <v>170</v>
      </c>
      <c r="H108" s="135">
        <v>5.98</v>
      </c>
      <c r="I108" s="136"/>
      <c r="J108" s="137">
        <f>ROUND(I108*H108,2)</f>
        <v>0</v>
      </c>
      <c r="K108" s="133" t="s">
        <v>171</v>
      </c>
      <c r="L108" s="32"/>
      <c r="M108" s="138" t="s">
        <v>19</v>
      </c>
      <c r="N108" s="139" t="s">
        <v>45</v>
      </c>
      <c r="P108" s="140">
        <f>O108*H108</f>
        <v>0</v>
      </c>
      <c r="Q108" s="140">
        <v>0</v>
      </c>
      <c r="R108" s="140">
        <f>Q108*H108</f>
        <v>0</v>
      </c>
      <c r="S108" s="140">
        <v>0</v>
      </c>
      <c r="T108" s="141">
        <f>S108*H108</f>
        <v>0</v>
      </c>
      <c r="AR108" s="142" t="s">
        <v>172</v>
      </c>
      <c r="AT108" s="142" t="s">
        <v>167</v>
      </c>
      <c r="AU108" s="142" t="s">
        <v>84</v>
      </c>
      <c r="AY108" s="17" t="s">
        <v>165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7" t="s">
        <v>82</v>
      </c>
      <c r="BK108" s="143">
        <f>ROUND(I108*H108,2)</f>
        <v>0</v>
      </c>
      <c r="BL108" s="17" t="s">
        <v>172</v>
      </c>
      <c r="BM108" s="142" t="s">
        <v>1774</v>
      </c>
    </row>
    <row r="109" spans="2:65" s="1" customFormat="1" ht="10.199999999999999">
      <c r="B109" s="32"/>
      <c r="D109" s="144" t="s">
        <v>174</v>
      </c>
      <c r="F109" s="145" t="s">
        <v>1775</v>
      </c>
      <c r="I109" s="146"/>
      <c r="L109" s="32"/>
      <c r="M109" s="147"/>
      <c r="T109" s="53"/>
      <c r="AT109" s="17" t="s">
        <v>174</v>
      </c>
      <c r="AU109" s="17" t="s">
        <v>84</v>
      </c>
    </row>
    <row r="110" spans="2:65" s="1" customFormat="1" ht="16.5" customHeight="1">
      <c r="B110" s="32"/>
      <c r="C110" s="131" t="s">
        <v>211</v>
      </c>
      <c r="D110" s="131" t="s">
        <v>167</v>
      </c>
      <c r="E110" s="132" t="s">
        <v>1776</v>
      </c>
      <c r="F110" s="133" t="s">
        <v>1777</v>
      </c>
      <c r="G110" s="134" t="s">
        <v>180</v>
      </c>
      <c r="H110" s="135">
        <v>3.34</v>
      </c>
      <c r="I110" s="136"/>
      <c r="J110" s="137">
        <f>ROUND(I110*H110,2)</f>
        <v>0</v>
      </c>
      <c r="K110" s="133" t="s">
        <v>171</v>
      </c>
      <c r="L110" s="32"/>
      <c r="M110" s="138" t="s">
        <v>19</v>
      </c>
      <c r="N110" s="139" t="s">
        <v>45</v>
      </c>
      <c r="P110" s="140">
        <f>O110*H110</f>
        <v>0</v>
      </c>
      <c r="Q110" s="140">
        <v>2.5018699999999998</v>
      </c>
      <c r="R110" s="140">
        <f>Q110*H110</f>
        <v>8.3562457999999982</v>
      </c>
      <c r="S110" s="140">
        <v>0</v>
      </c>
      <c r="T110" s="141">
        <f>S110*H110</f>
        <v>0</v>
      </c>
      <c r="AR110" s="142" t="s">
        <v>172</v>
      </c>
      <c r="AT110" s="142" t="s">
        <v>167</v>
      </c>
      <c r="AU110" s="142" t="s">
        <v>84</v>
      </c>
      <c r="AY110" s="17" t="s">
        <v>165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7" t="s">
        <v>82</v>
      </c>
      <c r="BK110" s="143">
        <f>ROUND(I110*H110,2)</f>
        <v>0</v>
      </c>
      <c r="BL110" s="17" t="s">
        <v>172</v>
      </c>
      <c r="BM110" s="142" t="s">
        <v>1778</v>
      </c>
    </row>
    <row r="111" spans="2:65" s="1" customFormat="1" ht="10.199999999999999">
      <c r="B111" s="32"/>
      <c r="D111" s="144" t="s">
        <v>174</v>
      </c>
      <c r="F111" s="145" t="s">
        <v>1779</v>
      </c>
      <c r="I111" s="146"/>
      <c r="L111" s="32"/>
      <c r="M111" s="147"/>
      <c r="T111" s="53"/>
      <c r="AT111" s="17" t="s">
        <v>174</v>
      </c>
      <c r="AU111" s="17" t="s">
        <v>84</v>
      </c>
    </row>
    <row r="112" spans="2:65" s="12" customFormat="1" ht="10.199999999999999">
      <c r="B112" s="148"/>
      <c r="D112" s="149" t="s">
        <v>176</v>
      </c>
      <c r="E112" s="150" t="s">
        <v>19</v>
      </c>
      <c r="F112" s="151" t="s">
        <v>1780</v>
      </c>
      <c r="H112" s="152">
        <v>3.34</v>
      </c>
      <c r="I112" s="153"/>
      <c r="L112" s="148"/>
      <c r="M112" s="154"/>
      <c r="T112" s="155"/>
      <c r="AT112" s="150" t="s">
        <v>176</v>
      </c>
      <c r="AU112" s="150" t="s">
        <v>84</v>
      </c>
      <c r="AV112" s="12" t="s">
        <v>84</v>
      </c>
      <c r="AW112" s="12" t="s">
        <v>35</v>
      </c>
      <c r="AX112" s="12" t="s">
        <v>82</v>
      </c>
      <c r="AY112" s="150" t="s">
        <v>165</v>
      </c>
    </row>
    <row r="113" spans="2:65" s="1" customFormat="1" ht="16.5" customHeight="1">
      <c r="B113" s="32"/>
      <c r="C113" s="131" t="s">
        <v>220</v>
      </c>
      <c r="D113" s="131" t="s">
        <v>167</v>
      </c>
      <c r="E113" s="132" t="s">
        <v>1781</v>
      </c>
      <c r="F113" s="133" t="s">
        <v>1782</v>
      </c>
      <c r="G113" s="134" t="s">
        <v>170</v>
      </c>
      <c r="H113" s="135">
        <v>25.218</v>
      </c>
      <c r="I113" s="136"/>
      <c r="J113" s="137">
        <f>ROUND(I113*H113,2)</f>
        <v>0</v>
      </c>
      <c r="K113" s="133" t="s">
        <v>171</v>
      </c>
      <c r="L113" s="32"/>
      <c r="M113" s="138" t="s">
        <v>19</v>
      </c>
      <c r="N113" s="139" t="s">
        <v>45</v>
      </c>
      <c r="P113" s="140">
        <f>O113*H113</f>
        <v>0</v>
      </c>
      <c r="Q113" s="140">
        <v>2.7499999999999998E-3</v>
      </c>
      <c r="R113" s="140">
        <f>Q113*H113</f>
        <v>6.9349499999999994E-2</v>
      </c>
      <c r="S113" s="140">
        <v>0</v>
      </c>
      <c r="T113" s="141">
        <f>S113*H113</f>
        <v>0</v>
      </c>
      <c r="AR113" s="142" t="s">
        <v>172</v>
      </c>
      <c r="AT113" s="142" t="s">
        <v>167</v>
      </c>
      <c r="AU113" s="142" t="s">
        <v>84</v>
      </c>
      <c r="AY113" s="17" t="s">
        <v>165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7" t="s">
        <v>82</v>
      </c>
      <c r="BK113" s="143">
        <f>ROUND(I113*H113,2)</f>
        <v>0</v>
      </c>
      <c r="BL113" s="17" t="s">
        <v>172</v>
      </c>
      <c r="BM113" s="142" t="s">
        <v>1783</v>
      </c>
    </row>
    <row r="114" spans="2:65" s="1" customFormat="1" ht="10.199999999999999">
      <c r="B114" s="32"/>
      <c r="D114" s="144" t="s">
        <v>174</v>
      </c>
      <c r="F114" s="145" t="s">
        <v>1784</v>
      </c>
      <c r="I114" s="146"/>
      <c r="L114" s="32"/>
      <c r="M114" s="147"/>
      <c r="T114" s="53"/>
      <c r="AT114" s="17" t="s">
        <v>174</v>
      </c>
      <c r="AU114" s="17" t="s">
        <v>84</v>
      </c>
    </row>
    <row r="115" spans="2:65" s="12" customFormat="1" ht="10.199999999999999">
      <c r="B115" s="148"/>
      <c r="D115" s="149" t="s">
        <v>176</v>
      </c>
      <c r="E115" s="150" t="s">
        <v>19</v>
      </c>
      <c r="F115" s="151" t="s">
        <v>1785</v>
      </c>
      <c r="H115" s="152">
        <v>25.218</v>
      </c>
      <c r="I115" s="153"/>
      <c r="L115" s="148"/>
      <c r="M115" s="154"/>
      <c r="T115" s="155"/>
      <c r="AT115" s="150" t="s">
        <v>176</v>
      </c>
      <c r="AU115" s="150" t="s">
        <v>84</v>
      </c>
      <c r="AV115" s="12" t="s">
        <v>84</v>
      </c>
      <c r="AW115" s="12" t="s">
        <v>35</v>
      </c>
      <c r="AX115" s="12" t="s">
        <v>82</v>
      </c>
      <c r="AY115" s="150" t="s">
        <v>165</v>
      </c>
    </row>
    <row r="116" spans="2:65" s="1" customFormat="1" ht="16.5" customHeight="1">
      <c r="B116" s="32"/>
      <c r="C116" s="131" t="s">
        <v>226</v>
      </c>
      <c r="D116" s="131" t="s">
        <v>167</v>
      </c>
      <c r="E116" s="132" t="s">
        <v>1786</v>
      </c>
      <c r="F116" s="133" t="s">
        <v>1787</v>
      </c>
      <c r="G116" s="134" t="s">
        <v>170</v>
      </c>
      <c r="H116" s="135">
        <v>25.218</v>
      </c>
      <c r="I116" s="136"/>
      <c r="J116" s="137">
        <f>ROUND(I116*H116,2)</f>
        <v>0</v>
      </c>
      <c r="K116" s="133" t="s">
        <v>171</v>
      </c>
      <c r="L116" s="32"/>
      <c r="M116" s="138" t="s">
        <v>19</v>
      </c>
      <c r="N116" s="139" t="s">
        <v>45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172</v>
      </c>
      <c r="AT116" s="142" t="s">
        <v>167</v>
      </c>
      <c r="AU116" s="142" t="s">
        <v>84</v>
      </c>
      <c r="AY116" s="17" t="s">
        <v>165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7" t="s">
        <v>82</v>
      </c>
      <c r="BK116" s="143">
        <f>ROUND(I116*H116,2)</f>
        <v>0</v>
      </c>
      <c r="BL116" s="17" t="s">
        <v>172</v>
      </c>
      <c r="BM116" s="142" t="s">
        <v>1788</v>
      </c>
    </row>
    <row r="117" spans="2:65" s="1" customFormat="1" ht="10.199999999999999">
      <c r="B117" s="32"/>
      <c r="D117" s="144" t="s">
        <v>174</v>
      </c>
      <c r="F117" s="145" t="s">
        <v>1789</v>
      </c>
      <c r="I117" s="146"/>
      <c r="L117" s="32"/>
      <c r="M117" s="147"/>
      <c r="T117" s="53"/>
      <c r="AT117" s="17" t="s">
        <v>174</v>
      </c>
      <c r="AU117" s="17" t="s">
        <v>84</v>
      </c>
    </row>
    <row r="118" spans="2:65" s="1" customFormat="1" ht="33" customHeight="1">
      <c r="B118" s="32"/>
      <c r="C118" s="131" t="s">
        <v>232</v>
      </c>
      <c r="D118" s="131" t="s">
        <v>167</v>
      </c>
      <c r="E118" s="132" t="s">
        <v>1790</v>
      </c>
      <c r="F118" s="133" t="s">
        <v>1791</v>
      </c>
      <c r="G118" s="134" t="s">
        <v>202</v>
      </c>
      <c r="H118" s="135">
        <v>0.94399999999999995</v>
      </c>
      <c r="I118" s="136"/>
      <c r="J118" s="137">
        <f>ROUND(I118*H118,2)</f>
        <v>0</v>
      </c>
      <c r="K118" s="133" t="s">
        <v>171</v>
      </c>
      <c r="L118" s="32"/>
      <c r="M118" s="138" t="s">
        <v>19</v>
      </c>
      <c r="N118" s="139" t="s">
        <v>45</v>
      </c>
      <c r="P118" s="140">
        <f>O118*H118</f>
        <v>0</v>
      </c>
      <c r="Q118" s="140">
        <v>1.0593999999999999</v>
      </c>
      <c r="R118" s="140">
        <f>Q118*H118</f>
        <v>1.0000735999999999</v>
      </c>
      <c r="S118" s="140">
        <v>0</v>
      </c>
      <c r="T118" s="141">
        <f>S118*H118</f>
        <v>0</v>
      </c>
      <c r="AR118" s="142" t="s">
        <v>172</v>
      </c>
      <c r="AT118" s="142" t="s">
        <v>167</v>
      </c>
      <c r="AU118" s="142" t="s">
        <v>84</v>
      </c>
      <c r="AY118" s="17" t="s">
        <v>165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7" t="s">
        <v>82</v>
      </c>
      <c r="BK118" s="143">
        <f>ROUND(I118*H118,2)</f>
        <v>0</v>
      </c>
      <c r="BL118" s="17" t="s">
        <v>172</v>
      </c>
      <c r="BM118" s="142" t="s">
        <v>1792</v>
      </c>
    </row>
    <row r="119" spans="2:65" s="1" customFormat="1" ht="10.199999999999999">
      <c r="B119" s="32"/>
      <c r="D119" s="144" t="s">
        <v>174</v>
      </c>
      <c r="F119" s="145" t="s">
        <v>1793</v>
      </c>
      <c r="I119" s="146"/>
      <c r="L119" s="32"/>
      <c r="M119" s="147"/>
      <c r="T119" s="53"/>
      <c r="AT119" s="17" t="s">
        <v>174</v>
      </c>
      <c r="AU119" s="17" t="s">
        <v>84</v>
      </c>
    </row>
    <row r="120" spans="2:65" s="12" customFormat="1" ht="10.199999999999999">
      <c r="B120" s="148"/>
      <c r="D120" s="149" t="s">
        <v>176</v>
      </c>
      <c r="E120" s="150" t="s">
        <v>19</v>
      </c>
      <c r="F120" s="151" t="s">
        <v>1794</v>
      </c>
      <c r="H120" s="152">
        <v>0.94399999999999995</v>
      </c>
      <c r="I120" s="153"/>
      <c r="L120" s="148"/>
      <c r="M120" s="154"/>
      <c r="T120" s="155"/>
      <c r="AT120" s="150" t="s">
        <v>176</v>
      </c>
      <c r="AU120" s="150" t="s">
        <v>84</v>
      </c>
      <c r="AV120" s="12" t="s">
        <v>84</v>
      </c>
      <c r="AW120" s="12" t="s">
        <v>35</v>
      </c>
      <c r="AX120" s="12" t="s">
        <v>82</v>
      </c>
      <c r="AY120" s="150" t="s">
        <v>165</v>
      </c>
    </row>
    <row r="121" spans="2:65" s="11" customFormat="1" ht="22.8" customHeight="1">
      <c r="B121" s="119"/>
      <c r="D121" s="120" t="s">
        <v>73</v>
      </c>
      <c r="E121" s="129" t="s">
        <v>172</v>
      </c>
      <c r="F121" s="129" t="s">
        <v>1795</v>
      </c>
      <c r="I121" s="122"/>
      <c r="J121" s="130">
        <f>BK121</f>
        <v>0</v>
      </c>
      <c r="L121" s="119"/>
      <c r="M121" s="124"/>
      <c r="P121" s="125">
        <f>SUM(P122:P133)</f>
        <v>0</v>
      </c>
      <c r="R121" s="125">
        <f>SUM(R122:R133)</f>
        <v>14.09250595</v>
      </c>
      <c r="T121" s="126">
        <f>SUM(T122:T133)</f>
        <v>0</v>
      </c>
      <c r="AR121" s="120" t="s">
        <v>82</v>
      </c>
      <c r="AT121" s="127" t="s">
        <v>73</v>
      </c>
      <c r="AU121" s="127" t="s">
        <v>82</v>
      </c>
      <c r="AY121" s="120" t="s">
        <v>165</v>
      </c>
      <c r="BK121" s="128">
        <f>SUM(BK122:BK133)</f>
        <v>0</v>
      </c>
    </row>
    <row r="122" spans="2:65" s="1" customFormat="1" ht="16.5" customHeight="1">
      <c r="B122" s="32"/>
      <c r="C122" s="131" t="s">
        <v>8</v>
      </c>
      <c r="D122" s="131" t="s">
        <v>167</v>
      </c>
      <c r="E122" s="132" t="s">
        <v>1796</v>
      </c>
      <c r="F122" s="133" t="s">
        <v>1797</v>
      </c>
      <c r="G122" s="134" t="s">
        <v>180</v>
      </c>
      <c r="H122" s="135">
        <v>5.3479999999999999</v>
      </c>
      <c r="I122" s="136"/>
      <c r="J122" s="137">
        <f>ROUND(I122*H122,2)</f>
        <v>0</v>
      </c>
      <c r="K122" s="133" t="s">
        <v>171</v>
      </c>
      <c r="L122" s="32"/>
      <c r="M122" s="138" t="s">
        <v>19</v>
      </c>
      <c r="N122" s="139" t="s">
        <v>45</v>
      </c>
      <c r="P122" s="140">
        <f>O122*H122</f>
        <v>0</v>
      </c>
      <c r="Q122" s="140">
        <v>2.5019800000000001</v>
      </c>
      <c r="R122" s="140">
        <f>Q122*H122</f>
        <v>13.38058904</v>
      </c>
      <c r="S122" s="140">
        <v>0</v>
      </c>
      <c r="T122" s="141">
        <f>S122*H122</f>
        <v>0</v>
      </c>
      <c r="AR122" s="142" t="s">
        <v>172</v>
      </c>
      <c r="AT122" s="142" t="s">
        <v>167</v>
      </c>
      <c r="AU122" s="142" t="s">
        <v>84</v>
      </c>
      <c r="AY122" s="17" t="s">
        <v>165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7" t="s">
        <v>82</v>
      </c>
      <c r="BK122" s="143">
        <f>ROUND(I122*H122,2)</f>
        <v>0</v>
      </c>
      <c r="BL122" s="17" t="s">
        <v>172</v>
      </c>
      <c r="BM122" s="142" t="s">
        <v>1798</v>
      </c>
    </row>
    <row r="123" spans="2:65" s="1" customFormat="1" ht="10.199999999999999">
      <c r="B123" s="32"/>
      <c r="D123" s="144" t="s">
        <v>174</v>
      </c>
      <c r="F123" s="145" t="s">
        <v>1799</v>
      </c>
      <c r="I123" s="146"/>
      <c r="L123" s="32"/>
      <c r="M123" s="147"/>
      <c r="T123" s="53"/>
      <c r="AT123" s="17" t="s">
        <v>174</v>
      </c>
      <c r="AU123" s="17" t="s">
        <v>84</v>
      </c>
    </row>
    <row r="124" spans="2:65" s="12" customFormat="1" ht="10.199999999999999">
      <c r="B124" s="148"/>
      <c r="D124" s="149" t="s">
        <v>176</v>
      </c>
      <c r="E124" s="150" t="s">
        <v>19</v>
      </c>
      <c r="F124" s="151" t="s">
        <v>1800</v>
      </c>
      <c r="H124" s="152">
        <v>5.3479999999999999</v>
      </c>
      <c r="I124" s="153"/>
      <c r="L124" s="148"/>
      <c r="M124" s="154"/>
      <c r="T124" s="155"/>
      <c r="AT124" s="150" t="s">
        <v>176</v>
      </c>
      <c r="AU124" s="150" t="s">
        <v>84</v>
      </c>
      <c r="AV124" s="12" t="s">
        <v>84</v>
      </c>
      <c r="AW124" s="12" t="s">
        <v>35</v>
      </c>
      <c r="AX124" s="12" t="s">
        <v>82</v>
      </c>
      <c r="AY124" s="150" t="s">
        <v>165</v>
      </c>
    </row>
    <row r="125" spans="2:65" s="1" customFormat="1" ht="16.5" customHeight="1">
      <c r="B125" s="32"/>
      <c r="C125" s="131" t="s">
        <v>244</v>
      </c>
      <c r="D125" s="131" t="s">
        <v>167</v>
      </c>
      <c r="E125" s="132" t="s">
        <v>1801</v>
      </c>
      <c r="F125" s="133" t="s">
        <v>1802</v>
      </c>
      <c r="G125" s="134" t="s">
        <v>170</v>
      </c>
      <c r="H125" s="135">
        <v>21.788</v>
      </c>
      <c r="I125" s="136"/>
      <c r="J125" s="137">
        <f>ROUND(I125*H125,2)</f>
        <v>0</v>
      </c>
      <c r="K125" s="133" t="s">
        <v>171</v>
      </c>
      <c r="L125" s="32"/>
      <c r="M125" s="138" t="s">
        <v>19</v>
      </c>
      <c r="N125" s="139" t="s">
        <v>45</v>
      </c>
      <c r="P125" s="140">
        <f>O125*H125</f>
        <v>0</v>
      </c>
      <c r="Q125" s="140">
        <v>1.1169999999999999E-2</v>
      </c>
      <c r="R125" s="140">
        <f>Q125*H125</f>
        <v>0.24337196</v>
      </c>
      <c r="S125" s="140">
        <v>0</v>
      </c>
      <c r="T125" s="141">
        <f>S125*H125</f>
        <v>0</v>
      </c>
      <c r="AR125" s="142" t="s">
        <v>172</v>
      </c>
      <c r="AT125" s="142" t="s">
        <v>167</v>
      </c>
      <c r="AU125" s="142" t="s">
        <v>84</v>
      </c>
      <c r="AY125" s="17" t="s">
        <v>165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7" t="s">
        <v>82</v>
      </c>
      <c r="BK125" s="143">
        <f>ROUND(I125*H125,2)</f>
        <v>0</v>
      </c>
      <c r="BL125" s="17" t="s">
        <v>172</v>
      </c>
      <c r="BM125" s="142" t="s">
        <v>1803</v>
      </c>
    </row>
    <row r="126" spans="2:65" s="1" customFormat="1" ht="10.199999999999999">
      <c r="B126" s="32"/>
      <c r="D126" s="144" t="s">
        <v>174</v>
      </c>
      <c r="F126" s="145" t="s">
        <v>1804</v>
      </c>
      <c r="I126" s="146"/>
      <c r="L126" s="32"/>
      <c r="M126" s="147"/>
      <c r="T126" s="53"/>
      <c r="AT126" s="17" t="s">
        <v>174</v>
      </c>
      <c r="AU126" s="17" t="s">
        <v>84</v>
      </c>
    </row>
    <row r="127" spans="2:65" s="12" customFormat="1" ht="10.199999999999999">
      <c r="B127" s="148"/>
      <c r="D127" s="149" t="s">
        <v>176</v>
      </c>
      <c r="E127" s="150" t="s">
        <v>19</v>
      </c>
      <c r="F127" s="151" t="s">
        <v>1805</v>
      </c>
      <c r="H127" s="152">
        <v>21.788</v>
      </c>
      <c r="I127" s="153"/>
      <c r="L127" s="148"/>
      <c r="M127" s="154"/>
      <c r="T127" s="155"/>
      <c r="AT127" s="150" t="s">
        <v>176</v>
      </c>
      <c r="AU127" s="150" t="s">
        <v>84</v>
      </c>
      <c r="AV127" s="12" t="s">
        <v>84</v>
      </c>
      <c r="AW127" s="12" t="s">
        <v>35</v>
      </c>
      <c r="AX127" s="12" t="s">
        <v>82</v>
      </c>
      <c r="AY127" s="150" t="s">
        <v>165</v>
      </c>
    </row>
    <row r="128" spans="2:65" s="1" customFormat="1" ht="16.5" customHeight="1">
      <c r="B128" s="32"/>
      <c r="C128" s="131" t="s">
        <v>249</v>
      </c>
      <c r="D128" s="131" t="s">
        <v>167</v>
      </c>
      <c r="E128" s="132" t="s">
        <v>1806</v>
      </c>
      <c r="F128" s="133" t="s">
        <v>1807</v>
      </c>
      <c r="G128" s="134" t="s">
        <v>170</v>
      </c>
      <c r="H128" s="135">
        <v>21.788</v>
      </c>
      <c r="I128" s="136"/>
      <c r="J128" s="137">
        <f>ROUND(I128*H128,2)</f>
        <v>0</v>
      </c>
      <c r="K128" s="133" t="s">
        <v>171</v>
      </c>
      <c r="L128" s="32"/>
      <c r="M128" s="138" t="s">
        <v>19</v>
      </c>
      <c r="N128" s="139" t="s">
        <v>45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172</v>
      </c>
      <c r="AT128" s="142" t="s">
        <v>167</v>
      </c>
      <c r="AU128" s="142" t="s">
        <v>84</v>
      </c>
      <c r="AY128" s="17" t="s">
        <v>165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7" t="s">
        <v>82</v>
      </c>
      <c r="BK128" s="143">
        <f>ROUND(I128*H128,2)</f>
        <v>0</v>
      </c>
      <c r="BL128" s="17" t="s">
        <v>172</v>
      </c>
      <c r="BM128" s="142" t="s">
        <v>1808</v>
      </c>
    </row>
    <row r="129" spans="2:65" s="1" customFormat="1" ht="10.199999999999999">
      <c r="B129" s="32"/>
      <c r="D129" s="144" t="s">
        <v>174</v>
      </c>
      <c r="F129" s="145" t="s">
        <v>1809</v>
      </c>
      <c r="I129" s="146"/>
      <c r="L129" s="32"/>
      <c r="M129" s="147"/>
      <c r="T129" s="53"/>
      <c r="AT129" s="17" t="s">
        <v>174</v>
      </c>
      <c r="AU129" s="17" t="s">
        <v>84</v>
      </c>
    </row>
    <row r="130" spans="2:65" s="1" customFormat="1" ht="16.5" customHeight="1">
      <c r="B130" s="32"/>
      <c r="C130" s="131" t="s">
        <v>254</v>
      </c>
      <c r="D130" s="131" t="s">
        <v>167</v>
      </c>
      <c r="E130" s="132" t="s">
        <v>1810</v>
      </c>
      <c r="F130" s="133" t="s">
        <v>1811</v>
      </c>
      <c r="G130" s="134" t="s">
        <v>202</v>
      </c>
      <c r="H130" s="135">
        <v>0.44500000000000001</v>
      </c>
      <c r="I130" s="136"/>
      <c r="J130" s="137">
        <f>ROUND(I130*H130,2)</f>
        <v>0</v>
      </c>
      <c r="K130" s="133" t="s">
        <v>171</v>
      </c>
      <c r="L130" s="32"/>
      <c r="M130" s="138" t="s">
        <v>19</v>
      </c>
      <c r="N130" s="139" t="s">
        <v>45</v>
      </c>
      <c r="P130" s="140">
        <f>O130*H130</f>
        <v>0</v>
      </c>
      <c r="Q130" s="140">
        <v>1.05291</v>
      </c>
      <c r="R130" s="140">
        <f>Q130*H130</f>
        <v>0.46854495000000002</v>
      </c>
      <c r="S130" s="140">
        <v>0</v>
      </c>
      <c r="T130" s="141">
        <f>S130*H130</f>
        <v>0</v>
      </c>
      <c r="AR130" s="142" t="s">
        <v>172</v>
      </c>
      <c r="AT130" s="142" t="s">
        <v>167</v>
      </c>
      <c r="AU130" s="142" t="s">
        <v>84</v>
      </c>
      <c r="AY130" s="17" t="s">
        <v>165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7" t="s">
        <v>82</v>
      </c>
      <c r="BK130" s="143">
        <f>ROUND(I130*H130,2)</f>
        <v>0</v>
      </c>
      <c r="BL130" s="17" t="s">
        <v>172</v>
      </c>
      <c r="BM130" s="142" t="s">
        <v>1812</v>
      </c>
    </row>
    <row r="131" spans="2:65" s="1" customFormat="1" ht="10.199999999999999">
      <c r="B131" s="32"/>
      <c r="D131" s="144" t="s">
        <v>174</v>
      </c>
      <c r="F131" s="145" t="s">
        <v>1813</v>
      </c>
      <c r="I131" s="146"/>
      <c r="L131" s="32"/>
      <c r="M131" s="147"/>
      <c r="T131" s="53"/>
      <c r="AT131" s="17" t="s">
        <v>174</v>
      </c>
      <c r="AU131" s="17" t="s">
        <v>84</v>
      </c>
    </row>
    <row r="132" spans="2:65" s="12" customFormat="1" ht="10.199999999999999">
      <c r="B132" s="148"/>
      <c r="D132" s="149" t="s">
        <v>176</v>
      </c>
      <c r="E132" s="150" t="s">
        <v>19</v>
      </c>
      <c r="F132" s="151" t="s">
        <v>1814</v>
      </c>
      <c r="H132" s="152">
        <v>0.42399999999999999</v>
      </c>
      <c r="I132" s="153"/>
      <c r="L132" s="148"/>
      <c r="M132" s="154"/>
      <c r="T132" s="155"/>
      <c r="AT132" s="150" t="s">
        <v>176</v>
      </c>
      <c r="AU132" s="150" t="s">
        <v>84</v>
      </c>
      <c r="AV132" s="12" t="s">
        <v>84</v>
      </c>
      <c r="AW132" s="12" t="s">
        <v>35</v>
      </c>
      <c r="AX132" s="12" t="s">
        <v>82</v>
      </c>
      <c r="AY132" s="150" t="s">
        <v>165</v>
      </c>
    </row>
    <row r="133" spans="2:65" s="12" customFormat="1" ht="10.199999999999999">
      <c r="B133" s="148"/>
      <c r="D133" s="149" t="s">
        <v>176</v>
      </c>
      <c r="F133" s="151" t="s">
        <v>1815</v>
      </c>
      <c r="H133" s="152">
        <v>0.44500000000000001</v>
      </c>
      <c r="I133" s="153"/>
      <c r="L133" s="148"/>
      <c r="M133" s="154"/>
      <c r="T133" s="155"/>
      <c r="AT133" s="150" t="s">
        <v>176</v>
      </c>
      <c r="AU133" s="150" t="s">
        <v>84</v>
      </c>
      <c r="AV133" s="12" t="s">
        <v>84</v>
      </c>
      <c r="AW133" s="12" t="s">
        <v>4</v>
      </c>
      <c r="AX133" s="12" t="s">
        <v>82</v>
      </c>
      <c r="AY133" s="150" t="s">
        <v>165</v>
      </c>
    </row>
    <row r="134" spans="2:65" s="11" customFormat="1" ht="22.8" customHeight="1">
      <c r="B134" s="119"/>
      <c r="D134" s="120" t="s">
        <v>73</v>
      </c>
      <c r="E134" s="129" t="s">
        <v>199</v>
      </c>
      <c r="F134" s="129" t="s">
        <v>260</v>
      </c>
      <c r="I134" s="122"/>
      <c r="J134" s="130">
        <f>BK134</f>
        <v>0</v>
      </c>
      <c r="L134" s="119"/>
      <c r="M134" s="124"/>
      <c r="P134" s="125">
        <f>SUM(P135:P137)</f>
        <v>0</v>
      </c>
      <c r="R134" s="125">
        <f>SUM(R135:R137)</f>
        <v>6.3993999999999995E-3</v>
      </c>
      <c r="T134" s="126">
        <f>SUM(T135:T137)</f>
        <v>0</v>
      </c>
      <c r="AR134" s="120" t="s">
        <v>82</v>
      </c>
      <c r="AT134" s="127" t="s">
        <v>73</v>
      </c>
      <c r="AU134" s="127" t="s">
        <v>82</v>
      </c>
      <c r="AY134" s="120" t="s">
        <v>165</v>
      </c>
      <c r="BK134" s="128">
        <f>SUM(BK135:BK137)</f>
        <v>0</v>
      </c>
    </row>
    <row r="135" spans="2:65" s="1" customFormat="1" ht="16.5" customHeight="1">
      <c r="B135" s="32"/>
      <c r="C135" s="131" t="s">
        <v>261</v>
      </c>
      <c r="D135" s="131" t="s">
        <v>167</v>
      </c>
      <c r="E135" s="132" t="s">
        <v>1816</v>
      </c>
      <c r="F135" s="133" t="s">
        <v>1817</v>
      </c>
      <c r="G135" s="134" t="s">
        <v>170</v>
      </c>
      <c r="H135" s="135">
        <v>9.1419999999999995</v>
      </c>
      <c r="I135" s="136"/>
      <c r="J135" s="137">
        <f>ROUND(I135*H135,2)</f>
        <v>0</v>
      </c>
      <c r="K135" s="133" t="s">
        <v>171</v>
      </c>
      <c r="L135" s="32"/>
      <c r="M135" s="138" t="s">
        <v>19</v>
      </c>
      <c r="N135" s="139" t="s">
        <v>45</v>
      </c>
      <c r="P135" s="140">
        <f>O135*H135</f>
        <v>0</v>
      </c>
      <c r="Q135" s="140">
        <v>6.9999999999999999E-4</v>
      </c>
      <c r="R135" s="140">
        <f>Q135*H135</f>
        <v>6.3993999999999995E-3</v>
      </c>
      <c r="S135" s="140">
        <v>0</v>
      </c>
      <c r="T135" s="141">
        <f>S135*H135</f>
        <v>0</v>
      </c>
      <c r="AR135" s="142" t="s">
        <v>172</v>
      </c>
      <c r="AT135" s="142" t="s">
        <v>167</v>
      </c>
      <c r="AU135" s="142" t="s">
        <v>84</v>
      </c>
      <c r="AY135" s="17" t="s">
        <v>165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7" t="s">
        <v>82</v>
      </c>
      <c r="BK135" s="143">
        <f>ROUND(I135*H135,2)</f>
        <v>0</v>
      </c>
      <c r="BL135" s="17" t="s">
        <v>172</v>
      </c>
      <c r="BM135" s="142" t="s">
        <v>1818</v>
      </c>
    </row>
    <row r="136" spans="2:65" s="1" customFormat="1" ht="10.199999999999999">
      <c r="B136" s="32"/>
      <c r="D136" s="144" t="s">
        <v>174</v>
      </c>
      <c r="F136" s="145" t="s">
        <v>1819</v>
      </c>
      <c r="I136" s="146"/>
      <c r="L136" s="32"/>
      <c r="M136" s="147"/>
      <c r="T136" s="53"/>
      <c r="AT136" s="17" t="s">
        <v>174</v>
      </c>
      <c r="AU136" s="17" t="s">
        <v>84</v>
      </c>
    </row>
    <row r="137" spans="2:65" s="12" customFormat="1" ht="10.199999999999999">
      <c r="B137" s="148"/>
      <c r="D137" s="149" t="s">
        <v>176</v>
      </c>
      <c r="E137" s="150" t="s">
        <v>19</v>
      </c>
      <c r="F137" s="151" t="s">
        <v>1820</v>
      </c>
      <c r="H137" s="152">
        <v>9.1419999999999995</v>
      </c>
      <c r="I137" s="153"/>
      <c r="L137" s="148"/>
      <c r="M137" s="154"/>
      <c r="T137" s="155"/>
      <c r="AT137" s="150" t="s">
        <v>176</v>
      </c>
      <c r="AU137" s="150" t="s">
        <v>84</v>
      </c>
      <c r="AV137" s="12" t="s">
        <v>84</v>
      </c>
      <c r="AW137" s="12" t="s">
        <v>35</v>
      </c>
      <c r="AX137" s="12" t="s">
        <v>82</v>
      </c>
      <c r="AY137" s="150" t="s">
        <v>165</v>
      </c>
    </row>
    <row r="138" spans="2:65" s="11" customFormat="1" ht="22.8" customHeight="1">
      <c r="B138" s="119"/>
      <c r="D138" s="120" t="s">
        <v>73</v>
      </c>
      <c r="E138" s="129" t="s">
        <v>220</v>
      </c>
      <c r="F138" s="129" t="s">
        <v>347</v>
      </c>
      <c r="I138" s="122"/>
      <c r="J138" s="130">
        <f>BK138</f>
        <v>0</v>
      </c>
      <c r="L138" s="119"/>
      <c r="M138" s="124"/>
      <c r="P138" s="125">
        <f>SUM(P139:P148)</f>
        <v>0</v>
      </c>
      <c r="R138" s="125">
        <f>SUM(R139:R148)</f>
        <v>0.10232240000000001</v>
      </c>
      <c r="T138" s="126">
        <f>SUM(T139:T148)</f>
        <v>0</v>
      </c>
      <c r="AR138" s="120" t="s">
        <v>82</v>
      </c>
      <c r="AT138" s="127" t="s">
        <v>73</v>
      </c>
      <c r="AU138" s="127" t="s">
        <v>82</v>
      </c>
      <c r="AY138" s="120" t="s">
        <v>165</v>
      </c>
      <c r="BK138" s="128">
        <f>SUM(BK139:BK148)</f>
        <v>0</v>
      </c>
    </row>
    <row r="139" spans="2:65" s="1" customFormat="1" ht="24.15" customHeight="1">
      <c r="B139" s="32"/>
      <c r="C139" s="131" t="s">
        <v>268</v>
      </c>
      <c r="D139" s="131" t="s">
        <v>167</v>
      </c>
      <c r="E139" s="132" t="s">
        <v>1821</v>
      </c>
      <c r="F139" s="133" t="s">
        <v>1822</v>
      </c>
      <c r="G139" s="134" t="s">
        <v>351</v>
      </c>
      <c r="H139" s="135">
        <v>7.5</v>
      </c>
      <c r="I139" s="136"/>
      <c r="J139" s="137">
        <f>ROUND(I139*H139,2)</f>
        <v>0</v>
      </c>
      <c r="K139" s="133" t="s">
        <v>171</v>
      </c>
      <c r="L139" s="32"/>
      <c r="M139" s="138" t="s">
        <v>19</v>
      </c>
      <c r="N139" s="139" t="s">
        <v>45</v>
      </c>
      <c r="P139" s="140">
        <f>O139*H139</f>
        <v>0</v>
      </c>
      <c r="Q139" s="140">
        <v>9.3200000000000002E-3</v>
      </c>
      <c r="R139" s="140">
        <f>Q139*H139</f>
        <v>6.9900000000000004E-2</v>
      </c>
      <c r="S139" s="140">
        <v>0</v>
      </c>
      <c r="T139" s="141">
        <f>S139*H139</f>
        <v>0</v>
      </c>
      <c r="AR139" s="142" t="s">
        <v>172</v>
      </c>
      <c r="AT139" s="142" t="s">
        <v>167</v>
      </c>
      <c r="AU139" s="142" t="s">
        <v>84</v>
      </c>
      <c r="AY139" s="17" t="s">
        <v>165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7" t="s">
        <v>82</v>
      </c>
      <c r="BK139" s="143">
        <f>ROUND(I139*H139,2)</f>
        <v>0</v>
      </c>
      <c r="BL139" s="17" t="s">
        <v>172</v>
      </c>
      <c r="BM139" s="142" t="s">
        <v>1823</v>
      </c>
    </row>
    <row r="140" spans="2:65" s="1" customFormat="1" ht="10.199999999999999">
      <c r="B140" s="32"/>
      <c r="D140" s="144" t="s">
        <v>174</v>
      </c>
      <c r="F140" s="145" t="s">
        <v>1824</v>
      </c>
      <c r="I140" s="146"/>
      <c r="L140" s="32"/>
      <c r="M140" s="147"/>
      <c r="T140" s="53"/>
      <c r="AT140" s="17" t="s">
        <v>174</v>
      </c>
      <c r="AU140" s="17" t="s">
        <v>84</v>
      </c>
    </row>
    <row r="141" spans="2:65" s="1" customFormat="1" ht="16.5" customHeight="1">
      <c r="B141" s="32"/>
      <c r="C141" s="131" t="s">
        <v>274</v>
      </c>
      <c r="D141" s="131" t="s">
        <v>167</v>
      </c>
      <c r="E141" s="132" t="s">
        <v>1825</v>
      </c>
      <c r="F141" s="133" t="s">
        <v>1826</v>
      </c>
      <c r="G141" s="134" t="s">
        <v>351</v>
      </c>
      <c r="H141" s="135">
        <v>7.18</v>
      </c>
      <c r="I141" s="136"/>
      <c r="J141" s="137">
        <f>ROUND(I141*H141,2)</f>
        <v>0</v>
      </c>
      <c r="K141" s="133" t="s">
        <v>19</v>
      </c>
      <c r="L141" s="32"/>
      <c r="M141" s="138" t="s">
        <v>19</v>
      </c>
      <c r="N141" s="139" t="s">
        <v>45</v>
      </c>
      <c r="P141" s="140">
        <f>O141*H141</f>
        <v>0</v>
      </c>
      <c r="Q141" s="140">
        <v>1.3699999999999999E-3</v>
      </c>
      <c r="R141" s="140">
        <f>Q141*H141</f>
        <v>9.8365999999999992E-3</v>
      </c>
      <c r="S141" s="140">
        <v>0</v>
      </c>
      <c r="T141" s="141">
        <f>S141*H141</f>
        <v>0</v>
      </c>
      <c r="AR141" s="142" t="s">
        <v>172</v>
      </c>
      <c r="AT141" s="142" t="s">
        <v>167</v>
      </c>
      <c r="AU141" s="142" t="s">
        <v>84</v>
      </c>
      <c r="AY141" s="17" t="s">
        <v>165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7" t="s">
        <v>82</v>
      </c>
      <c r="BK141" s="143">
        <f>ROUND(I141*H141,2)</f>
        <v>0</v>
      </c>
      <c r="BL141" s="17" t="s">
        <v>172</v>
      </c>
      <c r="BM141" s="142" t="s">
        <v>1827</v>
      </c>
    </row>
    <row r="142" spans="2:65" s="12" customFormat="1" ht="10.199999999999999">
      <c r="B142" s="148"/>
      <c r="D142" s="149" t="s">
        <v>176</v>
      </c>
      <c r="E142" s="150" t="s">
        <v>19</v>
      </c>
      <c r="F142" s="151" t="s">
        <v>1828</v>
      </c>
      <c r="H142" s="152">
        <v>7.18</v>
      </c>
      <c r="I142" s="153"/>
      <c r="L142" s="148"/>
      <c r="M142" s="154"/>
      <c r="T142" s="155"/>
      <c r="AT142" s="150" t="s">
        <v>176</v>
      </c>
      <c r="AU142" s="150" t="s">
        <v>84</v>
      </c>
      <c r="AV142" s="12" t="s">
        <v>84</v>
      </c>
      <c r="AW142" s="12" t="s">
        <v>35</v>
      </c>
      <c r="AX142" s="12" t="s">
        <v>82</v>
      </c>
      <c r="AY142" s="150" t="s">
        <v>165</v>
      </c>
    </row>
    <row r="143" spans="2:65" s="1" customFormat="1" ht="33" customHeight="1">
      <c r="B143" s="32"/>
      <c r="C143" s="131" t="s">
        <v>280</v>
      </c>
      <c r="D143" s="131" t="s">
        <v>167</v>
      </c>
      <c r="E143" s="132" t="s">
        <v>1829</v>
      </c>
      <c r="F143" s="133" t="s">
        <v>1830</v>
      </c>
      <c r="G143" s="134" t="s">
        <v>351</v>
      </c>
      <c r="H143" s="135">
        <v>7.44</v>
      </c>
      <c r="I143" s="136"/>
      <c r="J143" s="137">
        <f>ROUND(I143*H143,2)</f>
        <v>0</v>
      </c>
      <c r="K143" s="133" t="s">
        <v>171</v>
      </c>
      <c r="L143" s="32"/>
      <c r="M143" s="138" t="s">
        <v>19</v>
      </c>
      <c r="N143" s="139" t="s">
        <v>45</v>
      </c>
      <c r="P143" s="140">
        <f>O143*H143</f>
        <v>0</v>
      </c>
      <c r="Q143" s="140">
        <v>2.32E-3</v>
      </c>
      <c r="R143" s="140">
        <f>Q143*H143</f>
        <v>1.72608E-2</v>
      </c>
      <c r="S143" s="140">
        <v>0</v>
      </c>
      <c r="T143" s="141">
        <f>S143*H143</f>
        <v>0</v>
      </c>
      <c r="AR143" s="142" t="s">
        <v>172</v>
      </c>
      <c r="AT143" s="142" t="s">
        <v>167</v>
      </c>
      <c r="AU143" s="142" t="s">
        <v>84</v>
      </c>
      <c r="AY143" s="17" t="s">
        <v>165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7" t="s">
        <v>82</v>
      </c>
      <c r="BK143" s="143">
        <f>ROUND(I143*H143,2)</f>
        <v>0</v>
      </c>
      <c r="BL143" s="17" t="s">
        <v>172</v>
      </c>
      <c r="BM143" s="142" t="s">
        <v>1831</v>
      </c>
    </row>
    <row r="144" spans="2:65" s="1" customFormat="1" ht="10.199999999999999">
      <c r="B144" s="32"/>
      <c r="D144" s="144" t="s">
        <v>174</v>
      </c>
      <c r="F144" s="145" t="s">
        <v>1832</v>
      </c>
      <c r="I144" s="146"/>
      <c r="L144" s="32"/>
      <c r="M144" s="147"/>
      <c r="T144" s="53"/>
      <c r="AT144" s="17" t="s">
        <v>174</v>
      </c>
      <c r="AU144" s="17" t="s">
        <v>84</v>
      </c>
    </row>
    <row r="145" spans="2:65" s="12" customFormat="1" ht="10.199999999999999">
      <c r="B145" s="148"/>
      <c r="D145" s="149" t="s">
        <v>176</v>
      </c>
      <c r="E145" s="150" t="s">
        <v>19</v>
      </c>
      <c r="F145" s="151" t="s">
        <v>1833</v>
      </c>
      <c r="H145" s="152">
        <v>7.44</v>
      </c>
      <c r="I145" s="153"/>
      <c r="L145" s="148"/>
      <c r="M145" s="154"/>
      <c r="T145" s="155"/>
      <c r="AT145" s="150" t="s">
        <v>176</v>
      </c>
      <c r="AU145" s="150" t="s">
        <v>84</v>
      </c>
      <c r="AV145" s="12" t="s">
        <v>84</v>
      </c>
      <c r="AW145" s="12" t="s">
        <v>35</v>
      </c>
      <c r="AX145" s="12" t="s">
        <v>82</v>
      </c>
      <c r="AY145" s="150" t="s">
        <v>165</v>
      </c>
    </row>
    <row r="146" spans="2:65" s="1" customFormat="1" ht="37.799999999999997" customHeight="1">
      <c r="B146" s="32"/>
      <c r="C146" s="131" t="s">
        <v>285</v>
      </c>
      <c r="D146" s="131" t="s">
        <v>167</v>
      </c>
      <c r="E146" s="132" t="s">
        <v>1834</v>
      </c>
      <c r="F146" s="133" t="s">
        <v>1835</v>
      </c>
      <c r="G146" s="134" t="s">
        <v>351</v>
      </c>
      <c r="H146" s="135">
        <v>7.5</v>
      </c>
      <c r="I146" s="136"/>
      <c r="J146" s="137">
        <f>ROUND(I146*H146,2)</f>
        <v>0</v>
      </c>
      <c r="K146" s="133" t="s">
        <v>171</v>
      </c>
      <c r="L146" s="32"/>
      <c r="M146" s="138" t="s">
        <v>19</v>
      </c>
      <c r="N146" s="139" t="s">
        <v>45</v>
      </c>
      <c r="P146" s="140">
        <f>O146*H146</f>
        <v>0</v>
      </c>
      <c r="Q146" s="140">
        <v>7.1000000000000002E-4</v>
      </c>
      <c r="R146" s="140">
        <f>Q146*H146</f>
        <v>5.3249999999999999E-3</v>
      </c>
      <c r="S146" s="140">
        <v>0</v>
      </c>
      <c r="T146" s="141">
        <f>S146*H146</f>
        <v>0</v>
      </c>
      <c r="AR146" s="142" t="s">
        <v>172</v>
      </c>
      <c r="AT146" s="142" t="s">
        <v>167</v>
      </c>
      <c r="AU146" s="142" t="s">
        <v>84</v>
      </c>
      <c r="AY146" s="17" t="s">
        <v>165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7" t="s">
        <v>82</v>
      </c>
      <c r="BK146" s="143">
        <f>ROUND(I146*H146,2)</f>
        <v>0</v>
      </c>
      <c r="BL146" s="17" t="s">
        <v>172</v>
      </c>
      <c r="BM146" s="142" t="s">
        <v>1836</v>
      </c>
    </row>
    <row r="147" spans="2:65" s="1" customFormat="1" ht="10.199999999999999">
      <c r="B147" s="32"/>
      <c r="D147" s="144" t="s">
        <v>174</v>
      </c>
      <c r="F147" s="145" t="s">
        <v>1837</v>
      </c>
      <c r="I147" s="146"/>
      <c r="L147" s="32"/>
      <c r="M147" s="147"/>
      <c r="T147" s="53"/>
      <c r="AT147" s="17" t="s">
        <v>174</v>
      </c>
      <c r="AU147" s="17" t="s">
        <v>84</v>
      </c>
    </row>
    <row r="148" spans="2:65" s="12" customFormat="1" ht="10.199999999999999">
      <c r="B148" s="148"/>
      <c r="D148" s="149" t="s">
        <v>176</v>
      </c>
      <c r="E148" s="150" t="s">
        <v>19</v>
      </c>
      <c r="F148" s="151" t="s">
        <v>1838</v>
      </c>
      <c r="H148" s="152">
        <v>7.5</v>
      </c>
      <c r="I148" s="153"/>
      <c r="L148" s="148"/>
      <c r="M148" s="154"/>
      <c r="T148" s="155"/>
      <c r="AT148" s="150" t="s">
        <v>176</v>
      </c>
      <c r="AU148" s="150" t="s">
        <v>84</v>
      </c>
      <c r="AV148" s="12" t="s">
        <v>84</v>
      </c>
      <c r="AW148" s="12" t="s">
        <v>35</v>
      </c>
      <c r="AX148" s="12" t="s">
        <v>82</v>
      </c>
      <c r="AY148" s="150" t="s">
        <v>165</v>
      </c>
    </row>
    <row r="149" spans="2:65" s="11" customFormat="1" ht="22.8" customHeight="1">
      <c r="B149" s="119"/>
      <c r="D149" s="120" t="s">
        <v>73</v>
      </c>
      <c r="E149" s="129" t="s">
        <v>531</v>
      </c>
      <c r="F149" s="129" t="s">
        <v>532</v>
      </c>
      <c r="I149" s="122"/>
      <c r="J149" s="130">
        <f>BK149</f>
        <v>0</v>
      </c>
      <c r="L149" s="119"/>
      <c r="M149" s="124"/>
      <c r="P149" s="125">
        <f>SUM(P150:P151)</f>
        <v>0</v>
      </c>
      <c r="R149" s="125">
        <f>SUM(R150:R151)</f>
        <v>0</v>
      </c>
      <c r="T149" s="126">
        <f>SUM(T150:T151)</f>
        <v>0</v>
      </c>
      <c r="AR149" s="120" t="s">
        <v>82</v>
      </c>
      <c r="AT149" s="127" t="s">
        <v>73</v>
      </c>
      <c r="AU149" s="127" t="s">
        <v>82</v>
      </c>
      <c r="AY149" s="120" t="s">
        <v>165</v>
      </c>
      <c r="BK149" s="128">
        <f>SUM(BK150:BK151)</f>
        <v>0</v>
      </c>
    </row>
    <row r="150" spans="2:65" s="1" customFormat="1" ht="37.799999999999997" customHeight="1">
      <c r="B150" s="32"/>
      <c r="C150" s="131" t="s">
        <v>7</v>
      </c>
      <c r="D150" s="131" t="s">
        <v>167</v>
      </c>
      <c r="E150" s="132" t="s">
        <v>534</v>
      </c>
      <c r="F150" s="133" t="s">
        <v>535</v>
      </c>
      <c r="G150" s="134" t="s">
        <v>202</v>
      </c>
      <c r="H150" s="135">
        <v>33.950000000000003</v>
      </c>
      <c r="I150" s="136"/>
      <c r="J150" s="137">
        <f>ROUND(I150*H150,2)</f>
        <v>0</v>
      </c>
      <c r="K150" s="133" t="s">
        <v>171</v>
      </c>
      <c r="L150" s="32"/>
      <c r="M150" s="138" t="s">
        <v>19</v>
      </c>
      <c r="N150" s="139" t="s">
        <v>45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172</v>
      </c>
      <c r="AT150" s="142" t="s">
        <v>167</v>
      </c>
      <c r="AU150" s="142" t="s">
        <v>84</v>
      </c>
      <c r="AY150" s="17" t="s">
        <v>165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7" t="s">
        <v>82</v>
      </c>
      <c r="BK150" s="143">
        <f>ROUND(I150*H150,2)</f>
        <v>0</v>
      </c>
      <c r="BL150" s="17" t="s">
        <v>172</v>
      </c>
      <c r="BM150" s="142" t="s">
        <v>1839</v>
      </c>
    </row>
    <row r="151" spans="2:65" s="1" customFormat="1" ht="10.199999999999999">
      <c r="B151" s="32"/>
      <c r="D151" s="144" t="s">
        <v>174</v>
      </c>
      <c r="F151" s="145" t="s">
        <v>537</v>
      </c>
      <c r="I151" s="146"/>
      <c r="L151" s="32"/>
      <c r="M151" s="147"/>
      <c r="T151" s="53"/>
      <c r="AT151" s="17" t="s">
        <v>174</v>
      </c>
      <c r="AU151" s="17" t="s">
        <v>84</v>
      </c>
    </row>
    <row r="152" spans="2:65" s="11" customFormat="1" ht="25.95" customHeight="1">
      <c r="B152" s="119"/>
      <c r="D152" s="120" t="s">
        <v>73</v>
      </c>
      <c r="E152" s="121" t="s">
        <v>538</v>
      </c>
      <c r="F152" s="121" t="s">
        <v>539</v>
      </c>
      <c r="I152" s="122"/>
      <c r="J152" s="123">
        <f>BK152</f>
        <v>0</v>
      </c>
      <c r="L152" s="119"/>
      <c r="M152" s="124"/>
      <c r="P152" s="125">
        <f>P153+P159</f>
        <v>0</v>
      </c>
      <c r="R152" s="125">
        <f>R153+R159</f>
        <v>12.7681764</v>
      </c>
      <c r="T152" s="126">
        <f>T153+T159</f>
        <v>0</v>
      </c>
      <c r="AR152" s="120" t="s">
        <v>84</v>
      </c>
      <c r="AT152" s="127" t="s">
        <v>73</v>
      </c>
      <c r="AU152" s="127" t="s">
        <v>74</v>
      </c>
      <c r="AY152" s="120" t="s">
        <v>165</v>
      </c>
      <c r="BK152" s="128">
        <f>BK153+BK159</f>
        <v>0</v>
      </c>
    </row>
    <row r="153" spans="2:65" s="11" customFormat="1" ht="22.8" customHeight="1">
      <c r="B153" s="119"/>
      <c r="D153" s="120" t="s">
        <v>73</v>
      </c>
      <c r="E153" s="129" t="s">
        <v>540</v>
      </c>
      <c r="F153" s="129" t="s">
        <v>541</v>
      </c>
      <c r="I153" s="122"/>
      <c r="J153" s="130">
        <f>BK153</f>
        <v>0</v>
      </c>
      <c r="L153" s="119"/>
      <c r="M153" s="124"/>
      <c r="P153" s="125">
        <f>SUM(P154:P158)</f>
        <v>0</v>
      </c>
      <c r="R153" s="125">
        <f>SUM(R154:R158)</f>
        <v>1.8616399999999998E-2</v>
      </c>
      <c r="T153" s="126">
        <f>SUM(T154:T158)</f>
        <v>0</v>
      </c>
      <c r="AR153" s="120" t="s">
        <v>84</v>
      </c>
      <c r="AT153" s="127" t="s">
        <v>73</v>
      </c>
      <c r="AU153" s="127" t="s">
        <v>82</v>
      </c>
      <c r="AY153" s="120" t="s">
        <v>165</v>
      </c>
      <c r="BK153" s="128">
        <f>SUM(BK154:BK158)</f>
        <v>0</v>
      </c>
    </row>
    <row r="154" spans="2:65" s="1" customFormat="1" ht="16.5" customHeight="1">
      <c r="B154" s="32"/>
      <c r="C154" s="131" t="s">
        <v>294</v>
      </c>
      <c r="D154" s="131" t="s">
        <v>167</v>
      </c>
      <c r="E154" s="132" t="s">
        <v>1840</v>
      </c>
      <c r="F154" s="133" t="s">
        <v>1841</v>
      </c>
      <c r="G154" s="134" t="s">
        <v>170</v>
      </c>
      <c r="H154" s="135">
        <v>2.976</v>
      </c>
      <c r="I154" s="136"/>
      <c r="J154" s="137">
        <f>ROUND(I154*H154,2)</f>
        <v>0</v>
      </c>
      <c r="K154" s="133" t="s">
        <v>171</v>
      </c>
      <c r="L154" s="32"/>
      <c r="M154" s="138" t="s">
        <v>19</v>
      </c>
      <c r="N154" s="139" t="s">
        <v>45</v>
      </c>
      <c r="P154" s="140">
        <f>O154*H154</f>
        <v>0</v>
      </c>
      <c r="Q154" s="140">
        <v>1.4999999999999999E-4</v>
      </c>
      <c r="R154" s="140">
        <f>Q154*H154</f>
        <v>4.4639999999999995E-4</v>
      </c>
      <c r="S154" s="140">
        <v>0</v>
      </c>
      <c r="T154" s="141">
        <f>S154*H154</f>
        <v>0</v>
      </c>
      <c r="AR154" s="142" t="s">
        <v>261</v>
      </c>
      <c r="AT154" s="142" t="s">
        <v>167</v>
      </c>
      <c r="AU154" s="142" t="s">
        <v>84</v>
      </c>
      <c r="AY154" s="17" t="s">
        <v>165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7" t="s">
        <v>82</v>
      </c>
      <c r="BK154" s="143">
        <f>ROUND(I154*H154,2)</f>
        <v>0</v>
      </c>
      <c r="BL154" s="17" t="s">
        <v>261</v>
      </c>
      <c r="BM154" s="142" t="s">
        <v>1842</v>
      </c>
    </row>
    <row r="155" spans="2:65" s="1" customFormat="1" ht="10.199999999999999">
      <c r="B155" s="32"/>
      <c r="D155" s="144" t="s">
        <v>174</v>
      </c>
      <c r="F155" s="145" t="s">
        <v>1843</v>
      </c>
      <c r="I155" s="146"/>
      <c r="L155" s="32"/>
      <c r="M155" s="147"/>
      <c r="T155" s="53"/>
      <c r="AT155" s="17" t="s">
        <v>174</v>
      </c>
      <c r="AU155" s="17" t="s">
        <v>84</v>
      </c>
    </row>
    <row r="156" spans="2:65" s="12" customFormat="1" ht="10.199999999999999">
      <c r="B156" s="148"/>
      <c r="D156" s="149" t="s">
        <v>176</v>
      </c>
      <c r="E156" s="150" t="s">
        <v>19</v>
      </c>
      <c r="F156" s="151" t="s">
        <v>1844</v>
      </c>
      <c r="H156" s="152">
        <v>2.976</v>
      </c>
      <c r="I156" s="153"/>
      <c r="L156" s="148"/>
      <c r="M156" s="154"/>
      <c r="T156" s="155"/>
      <c r="AT156" s="150" t="s">
        <v>176</v>
      </c>
      <c r="AU156" s="150" t="s">
        <v>84</v>
      </c>
      <c r="AV156" s="12" t="s">
        <v>84</v>
      </c>
      <c r="AW156" s="12" t="s">
        <v>35</v>
      </c>
      <c r="AX156" s="12" t="s">
        <v>82</v>
      </c>
      <c r="AY156" s="150" t="s">
        <v>165</v>
      </c>
    </row>
    <row r="157" spans="2:65" s="1" customFormat="1" ht="24.9" customHeight="1">
      <c r="B157" s="32"/>
      <c r="C157" s="163" t="s">
        <v>302</v>
      </c>
      <c r="D157" s="163" t="s">
        <v>255</v>
      </c>
      <c r="E157" s="164" t="s">
        <v>1845</v>
      </c>
      <c r="F157" s="165" t="s">
        <v>1846</v>
      </c>
      <c r="G157" s="166" t="s">
        <v>170</v>
      </c>
      <c r="H157" s="167">
        <v>3.6339999999999999</v>
      </c>
      <c r="I157" s="168"/>
      <c r="J157" s="169">
        <f>ROUND(I157*H157,2)</f>
        <v>0</v>
      </c>
      <c r="K157" s="165" t="s">
        <v>19</v>
      </c>
      <c r="L157" s="170"/>
      <c r="M157" s="171" t="s">
        <v>19</v>
      </c>
      <c r="N157" s="172" t="s">
        <v>45</v>
      </c>
      <c r="P157" s="140">
        <f>O157*H157</f>
        <v>0</v>
      </c>
      <c r="Q157" s="140">
        <v>5.0000000000000001E-3</v>
      </c>
      <c r="R157" s="140">
        <f>Q157*H157</f>
        <v>1.8169999999999999E-2</v>
      </c>
      <c r="S157" s="140">
        <v>0</v>
      </c>
      <c r="T157" s="141">
        <f>S157*H157</f>
        <v>0</v>
      </c>
      <c r="AR157" s="142" t="s">
        <v>355</v>
      </c>
      <c r="AT157" s="142" t="s">
        <v>255</v>
      </c>
      <c r="AU157" s="142" t="s">
        <v>84</v>
      </c>
      <c r="AY157" s="17" t="s">
        <v>165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7" t="s">
        <v>82</v>
      </c>
      <c r="BK157" s="143">
        <f>ROUND(I157*H157,2)</f>
        <v>0</v>
      </c>
      <c r="BL157" s="17" t="s">
        <v>261</v>
      </c>
      <c r="BM157" s="142" t="s">
        <v>1847</v>
      </c>
    </row>
    <row r="158" spans="2:65" s="12" customFormat="1" ht="10.199999999999999">
      <c r="B158" s="148"/>
      <c r="D158" s="149" t="s">
        <v>176</v>
      </c>
      <c r="F158" s="151" t="s">
        <v>1848</v>
      </c>
      <c r="H158" s="152">
        <v>3.6339999999999999</v>
      </c>
      <c r="I158" s="153"/>
      <c r="L158" s="148"/>
      <c r="M158" s="154"/>
      <c r="T158" s="155"/>
      <c r="AT158" s="150" t="s">
        <v>176</v>
      </c>
      <c r="AU158" s="150" t="s">
        <v>84</v>
      </c>
      <c r="AV158" s="12" t="s">
        <v>84</v>
      </c>
      <c r="AW158" s="12" t="s">
        <v>4</v>
      </c>
      <c r="AX158" s="12" t="s">
        <v>82</v>
      </c>
      <c r="AY158" s="150" t="s">
        <v>165</v>
      </c>
    </row>
    <row r="159" spans="2:65" s="11" customFormat="1" ht="22.8" customHeight="1">
      <c r="B159" s="119"/>
      <c r="D159" s="120" t="s">
        <v>73</v>
      </c>
      <c r="E159" s="129" t="s">
        <v>1490</v>
      </c>
      <c r="F159" s="129" t="s">
        <v>1849</v>
      </c>
      <c r="I159" s="122"/>
      <c r="J159" s="130">
        <f>BK159</f>
        <v>0</v>
      </c>
      <c r="L159" s="119"/>
      <c r="M159" s="124"/>
      <c r="P159" s="125">
        <f>SUM(P160:P163)</f>
        <v>0</v>
      </c>
      <c r="R159" s="125">
        <f>SUM(R160:R163)</f>
        <v>12.749559999999999</v>
      </c>
      <c r="T159" s="126">
        <f>SUM(T160:T163)</f>
        <v>0</v>
      </c>
      <c r="AR159" s="120" t="s">
        <v>84</v>
      </c>
      <c r="AT159" s="127" t="s">
        <v>73</v>
      </c>
      <c r="AU159" s="127" t="s">
        <v>82</v>
      </c>
      <c r="AY159" s="120" t="s">
        <v>165</v>
      </c>
      <c r="BK159" s="128">
        <f>SUM(BK160:BK163)</f>
        <v>0</v>
      </c>
    </row>
    <row r="160" spans="2:65" s="1" customFormat="1" ht="24.15" customHeight="1">
      <c r="B160" s="32"/>
      <c r="C160" s="131" t="s">
        <v>307</v>
      </c>
      <c r="D160" s="131" t="s">
        <v>167</v>
      </c>
      <c r="E160" s="132" t="s">
        <v>1850</v>
      </c>
      <c r="F160" s="133" t="s">
        <v>1851</v>
      </c>
      <c r="G160" s="134" t="s">
        <v>578</v>
      </c>
      <c r="H160" s="135">
        <v>12749.56</v>
      </c>
      <c r="I160" s="136"/>
      <c r="J160" s="137">
        <f>ROUND(I160*H160,2)</f>
        <v>0</v>
      </c>
      <c r="K160" s="133" t="s">
        <v>19</v>
      </c>
      <c r="L160" s="32"/>
      <c r="M160" s="138" t="s">
        <v>19</v>
      </c>
      <c r="N160" s="139" t="s">
        <v>45</v>
      </c>
      <c r="P160" s="140">
        <f>O160*H160</f>
        <v>0</v>
      </c>
      <c r="Q160" s="140">
        <v>1E-3</v>
      </c>
      <c r="R160" s="140">
        <f>Q160*H160</f>
        <v>12.749559999999999</v>
      </c>
      <c r="S160" s="140">
        <v>0</v>
      </c>
      <c r="T160" s="141">
        <f>S160*H160</f>
        <v>0</v>
      </c>
      <c r="AR160" s="142" t="s">
        <v>261</v>
      </c>
      <c r="AT160" s="142" t="s">
        <v>167</v>
      </c>
      <c r="AU160" s="142" t="s">
        <v>84</v>
      </c>
      <c r="AY160" s="17" t="s">
        <v>165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7" t="s">
        <v>82</v>
      </c>
      <c r="BK160" s="143">
        <f>ROUND(I160*H160,2)</f>
        <v>0</v>
      </c>
      <c r="BL160" s="17" t="s">
        <v>261</v>
      </c>
      <c r="BM160" s="142" t="s">
        <v>1852</v>
      </c>
    </row>
    <row r="161" spans="2:65" s="12" customFormat="1" ht="10.199999999999999">
      <c r="B161" s="148"/>
      <c r="D161" s="149" t="s">
        <v>176</v>
      </c>
      <c r="E161" s="150" t="s">
        <v>19</v>
      </c>
      <c r="F161" s="151" t="s">
        <v>1853</v>
      </c>
      <c r="H161" s="152">
        <v>12749.56</v>
      </c>
      <c r="I161" s="153"/>
      <c r="L161" s="148"/>
      <c r="M161" s="154"/>
      <c r="T161" s="155"/>
      <c r="AT161" s="150" t="s">
        <v>176</v>
      </c>
      <c r="AU161" s="150" t="s">
        <v>84</v>
      </c>
      <c r="AV161" s="12" t="s">
        <v>84</v>
      </c>
      <c r="AW161" s="12" t="s">
        <v>35</v>
      </c>
      <c r="AX161" s="12" t="s">
        <v>82</v>
      </c>
      <c r="AY161" s="150" t="s">
        <v>165</v>
      </c>
    </row>
    <row r="162" spans="2:65" s="1" customFormat="1" ht="33" customHeight="1">
      <c r="B162" s="32"/>
      <c r="C162" s="131" t="s">
        <v>312</v>
      </c>
      <c r="D162" s="131" t="s">
        <v>167</v>
      </c>
      <c r="E162" s="132" t="s">
        <v>1854</v>
      </c>
      <c r="F162" s="133" t="s">
        <v>1855</v>
      </c>
      <c r="G162" s="134" t="s">
        <v>202</v>
      </c>
      <c r="H162" s="135">
        <v>12.75</v>
      </c>
      <c r="I162" s="136"/>
      <c r="J162" s="137">
        <f>ROUND(I162*H162,2)</f>
        <v>0</v>
      </c>
      <c r="K162" s="133" t="s">
        <v>171</v>
      </c>
      <c r="L162" s="32"/>
      <c r="M162" s="138" t="s">
        <v>19</v>
      </c>
      <c r="N162" s="139" t="s">
        <v>45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261</v>
      </c>
      <c r="AT162" s="142" t="s">
        <v>167</v>
      </c>
      <c r="AU162" s="142" t="s">
        <v>84</v>
      </c>
      <c r="AY162" s="17" t="s">
        <v>165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7" t="s">
        <v>82</v>
      </c>
      <c r="BK162" s="143">
        <f>ROUND(I162*H162,2)</f>
        <v>0</v>
      </c>
      <c r="BL162" s="17" t="s">
        <v>261</v>
      </c>
      <c r="BM162" s="142" t="s">
        <v>1856</v>
      </c>
    </row>
    <row r="163" spans="2:65" s="1" customFormat="1" ht="10.199999999999999">
      <c r="B163" s="32"/>
      <c r="D163" s="144" t="s">
        <v>174</v>
      </c>
      <c r="F163" s="145" t="s">
        <v>1857</v>
      </c>
      <c r="I163" s="146"/>
      <c r="L163" s="32"/>
      <c r="M163" s="185"/>
      <c r="N163" s="182"/>
      <c r="O163" s="182"/>
      <c r="P163" s="182"/>
      <c r="Q163" s="182"/>
      <c r="R163" s="182"/>
      <c r="S163" s="182"/>
      <c r="T163" s="186"/>
      <c r="AT163" s="17" t="s">
        <v>174</v>
      </c>
      <c r="AU163" s="17" t="s">
        <v>84</v>
      </c>
    </row>
    <row r="164" spans="2:65" s="1" customFormat="1" ht="6.9" customHeight="1">
      <c r="B164" s="41"/>
      <c r="C164" s="42"/>
      <c r="D164" s="42"/>
      <c r="E164" s="42"/>
      <c r="F164" s="42"/>
      <c r="G164" s="42"/>
      <c r="H164" s="42"/>
      <c r="I164" s="42"/>
      <c r="J164" s="42"/>
      <c r="K164" s="42"/>
      <c r="L164" s="32"/>
    </row>
  </sheetData>
  <sheetProtection algorithmName="SHA-512" hashValue="PScBEqhRUuLltD8IygGTR0yO3VPgGX80iEwXth9XE1MUDKM4hjbdIOv9RNqU0f0hnT6EyMc1D7oaN67efWBJUw==" saltValue="q9eEb9lB3KmKr8bmYQu1fde3+XaqqLCH2+TKetYksn2WfZF/YE8i3PUsxLVaHt8fj3gvOz2P0HI56Q8kvRdmjA==" spinCount="100000" sheet="1" objects="1" scenarios="1" formatColumns="0" formatRows="0" autoFilter="0"/>
  <autoFilter ref="C87:K163" xr:uid="{00000000-0009-0000-0000-000002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200-000000000000}"/>
    <hyperlink ref="F95" r:id="rId2" xr:uid="{00000000-0004-0000-0200-000001000000}"/>
    <hyperlink ref="F98" r:id="rId3" xr:uid="{00000000-0004-0000-0200-000002000000}"/>
    <hyperlink ref="F101" r:id="rId4" xr:uid="{00000000-0004-0000-0200-000003000000}"/>
    <hyperlink ref="F103" r:id="rId5" xr:uid="{00000000-0004-0000-0200-000004000000}"/>
    <hyperlink ref="F106" r:id="rId6" xr:uid="{00000000-0004-0000-0200-000005000000}"/>
    <hyperlink ref="F109" r:id="rId7" xr:uid="{00000000-0004-0000-0200-000006000000}"/>
    <hyperlink ref="F111" r:id="rId8" xr:uid="{00000000-0004-0000-0200-000007000000}"/>
    <hyperlink ref="F114" r:id="rId9" xr:uid="{00000000-0004-0000-0200-000008000000}"/>
    <hyperlink ref="F117" r:id="rId10" xr:uid="{00000000-0004-0000-0200-000009000000}"/>
    <hyperlink ref="F119" r:id="rId11" xr:uid="{00000000-0004-0000-0200-00000A000000}"/>
    <hyperlink ref="F123" r:id="rId12" xr:uid="{00000000-0004-0000-0200-00000B000000}"/>
    <hyperlink ref="F126" r:id="rId13" xr:uid="{00000000-0004-0000-0200-00000C000000}"/>
    <hyperlink ref="F129" r:id="rId14" xr:uid="{00000000-0004-0000-0200-00000D000000}"/>
    <hyperlink ref="F131" r:id="rId15" xr:uid="{00000000-0004-0000-0200-00000E000000}"/>
    <hyperlink ref="F136" r:id="rId16" xr:uid="{00000000-0004-0000-0200-00000F000000}"/>
    <hyperlink ref="F140" r:id="rId17" xr:uid="{00000000-0004-0000-0200-000010000000}"/>
    <hyperlink ref="F144" r:id="rId18" xr:uid="{00000000-0004-0000-0200-000011000000}"/>
    <hyperlink ref="F147" r:id="rId19" xr:uid="{00000000-0004-0000-0200-000012000000}"/>
    <hyperlink ref="F151" r:id="rId20" xr:uid="{00000000-0004-0000-0200-000013000000}"/>
    <hyperlink ref="F155" r:id="rId21" xr:uid="{00000000-0004-0000-0200-000014000000}"/>
    <hyperlink ref="F163" r:id="rId22" xr:uid="{00000000-0004-0000-0200-000015000000}"/>
  </hyperlinks>
  <pageMargins left="0.39370078740157483" right="0.39370078740157483" top="0.39370078740157483" bottom="0.39370078740157483" header="0" footer="0"/>
  <pageSetup paperSize="9" scale="84" fitToHeight="100" orientation="landscape" r:id="rId23"/>
  <headerFooter>
    <oddFooter>&amp;CStrana &amp;P z &amp;N</oddFooter>
  </headerFooter>
  <drawing r:id="rId2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70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94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ht="12" customHeight="1">
      <c r="B8" s="20"/>
      <c r="D8" s="27" t="s">
        <v>114</v>
      </c>
      <c r="L8" s="20"/>
    </row>
    <row r="9" spans="2:46" s="1" customFormat="1" ht="16.5" customHeight="1">
      <c r="B9" s="32"/>
      <c r="E9" s="313" t="s">
        <v>1858</v>
      </c>
      <c r="F9" s="315"/>
      <c r="G9" s="315"/>
      <c r="H9" s="315"/>
      <c r="L9" s="32"/>
    </row>
    <row r="10" spans="2:46" s="1" customFormat="1" ht="12" customHeight="1">
      <c r="B10" s="32"/>
      <c r="D10" s="27" t="s">
        <v>1859</v>
      </c>
      <c r="L10" s="32"/>
    </row>
    <row r="11" spans="2:46" s="1" customFormat="1" ht="16.5" customHeight="1">
      <c r="B11" s="32"/>
      <c r="E11" s="277" t="s">
        <v>1860</v>
      </c>
      <c r="F11" s="315"/>
      <c r="G11" s="315"/>
      <c r="H11" s="315"/>
      <c r="L11" s="32"/>
    </row>
    <row r="12" spans="2:46" s="1" customFormat="1" ht="10.199999999999999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22. 4. 2025</v>
      </c>
      <c r="L14" s="32"/>
    </row>
    <row r="15" spans="2:46" s="1" customFormat="1" ht="10.8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>
      <c r="B17" s="32"/>
      <c r="E17" s="25" t="s">
        <v>28</v>
      </c>
      <c r="I17" s="27" t="s">
        <v>29</v>
      </c>
      <c r="J17" s="25" t="s">
        <v>19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6" t="str">
        <f>'Rekapitulace stavby'!E14</f>
        <v>Vyplň údaj</v>
      </c>
      <c r="F20" s="283"/>
      <c r="G20" s="283"/>
      <c r="H20" s="283"/>
      <c r="I20" s="27" t="s">
        <v>29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26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29</v>
      </c>
      <c r="J23" s="25" t="s">
        <v>19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36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38</v>
      </c>
      <c r="L28" s="32"/>
    </row>
    <row r="29" spans="2:12" s="7" customFormat="1" ht="16.5" customHeight="1">
      <c r="B29" s="91"/>
      <c r="E29" s="288" t="s">
        <v>19</v>
      </c>
      <c r="F29" s="288"/>
      <c r="G29" s="288"/>
      <c r="H29" s="288"/>
      <c r="L29" s="91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40</v>
      </c>
      <c r="J32" s="63">
        <f>ROUND(J97, 2)</f>
        <v>0</v>
      </c>
      <c r="L32" s="32"/>
    </row>
    <row r="33" spans="2:12" s="1" customFormat="1" ht="6.9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" customHeight="1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>
      <c r="B35" s="32"/>
      <c r="D35" s="52" t="s">
        <v>44</v>
      </c>
      <c r="E35" s="27" t="s">
        <v>45</v>
      </c>
      <c r="F35" s="83">
        <f>ROUND((SUM(BE97:BE269)),  2)</f>
        <v>0</v>
      </c>
      <c r="I35" s="93">
        <v>0.21</v>
      </c>
      <c r="J35" s="83">
        <f>ROUND(((SUM(BE97:BE269))*I35),  2)</f>
        <v>0</v>
      </c>
      <c r="L35" s="32"/>
    </row>
    <row r="36" spans="2:12" s="1" customFormat="1" ht="14.4" customHeight="1">
      <c r="B36" s="32"/>
      <c r="E36" s="27" t="s">
        <v>46</v>
      </c>
      <c r="F36" s="83">
        <f>ROUND((SUM(BF97:BF269)),  2)</f>
        <v>0</v>
      </c>
      <c r="I36" s="93">
        <v>0.12</v>
      </c>
      <c r="J36" s="83">
        <f>ROUND(((SUM(BF97:BF269))*I36),  2)</f>
        <v>0</v>
      </c>
      <c r="L36" s="32"/>
    </row>
    <row r="37" spans="2:12" s="1" customFormat="1" ht="14.4" hidden="1" customHeight="1">
      <c r="B37" s="32"/>
      <c r="E37" s="27" t="s">
        <v>47</v>
      </c>
      <c r="F37" s="83">
        <f>ROUND((SUM(BG97:BG269)),  2)</f>
        <v>0</v>
      </c>
      <c r="I37" s="93">
        <v>0.21</v>
      </c>
      <c r="J37" s="83">
        <f>0</f>
        <v>0</v>
      </c>
      <c r="L37" s="32"/>
    </row>
    <row r="38" spans="2:12" s="1" customFormat="1" ht="14.4" hidden="1" customHeight="1">
      <c r="B38" s="32"/>
      <c r="E38" s="27" t="s">
        <v>48</v>
      </c>
      <c r="F38" s="83">
        <f>ROUND((SUM(BH97:BH269)),  2)</f>
        <v>0</v>
      </c>
      <c r="I38" s="93">
        <v>0.12</v>
      </c>
      <c r="J38" s="83">
        <f>0</f>
        <v>0</v>
      </c>
      <c r="L38" s="32"/>
    </row>
    <row r="39" spans="2:12" s="1" customFormat="1" ht="14.4" hidden="1" customHeight="1">
      <c r="B39" s="32"/>
      <c r="E39" s="27" t="s">
        <v>49</v>
      </c>
      <c r="F39" s="83">
        <f>ROUND((SUM(BI97:BI269)),  2)</f>
        <v>0</v>
      </c>
      <c r="I39" s="93">
        <v>0</v>
      </c>
      <c r="J39" s="83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50</v>
      </c>
      <c r="E41" s="54"/>
      <c r="F41" s="54"/>
      <c r="G41" s="96" t="s">
        <v>51</v>
      </c>
      <c r="H41" s="97" t="s">
        <v>52</v>
      </c>
      <c r="I41" s="54"/>
      <c r="J41" s="98">
        <f>SUM(J32:J39)</f>
        <v>0</v>
      </c>
      <c r="K41" s="99"/>
      <c r="L41" s="32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" customHeight="1">
      <c r="B47" s="32"/>
      <c r="C47" s="21" t="s">
        <v>116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3" t="str">
        <f>E7</f>
        <v>Rekonstrukce podkroví Centra volnočasových aktivit v Chrastavě</v>
      </c>
      <c r="F50" s="314"/>
      <c r="G50" s="314"/>
      <c r="H50" s="314"/>
      <c r="L50" s="32"/>
    </row>
    <row r="51" spans="2:47" ht="12" customHeight="1">
      <c r="B51" s="20"/>
      <c r="C51" s="27" t="s">
        <v>114</v>
      </c>
      <c r="L51" s="20"/>
    </row>
    <row r="52" spans="2:47" s="1" customFormat="1" ht="16.5" customHeight="1">
      <c r="B52" s="32"/>
      <c r="E52" s="313" t="s">
        <v>1858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1859</v>
      </c>
      <c r="L53" s="32"/>
    </row>
    <row r="54" spans="2:47" s="1" customFormat="1" ht="16.5" customHeight="1">
      <c r="B54" s="32"/>
      <c r="E54" s="277" t="str">
        <f>E11</f>
        <v>D.1.4.a - Zdravotně technické instalace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p.č.st. 466, Turpišova 407, Chrastava</v>
      </c>
      <c r="I56" s="27" t="s">
        <v>23</v>
      </c>
      <c r="J56" s="49" t="str">
        <f>IF(J14="","",J14)</f>
        <v>22. 4. 2025</v>
      </c>
      <c r="L56" s="32"/>
    </row>
    <row r="57" spans="2:47" s="1" customFormat="1" ht="6.9" customHeight="1">
      <c r="B57" s="32"/>
      <c r="L57" s="32"/>
    </row>
    <row r="58" spans="2:47" s="1" customFormat="1" ht="15.15" customHeight="1">
      <c r="B58" s="32"/>
      <c r="C58" s="27" t="s">
        <v>25</v>
      </c>
      <c r="F58" s="25" t="str">
        <f>E17</f>
        <v>Město Chrastava, nám.1. máje 1, 463 31 Chrastava</v>
      </c>
      <c r="I58" s="27" t="s">
        <v>32</v>
      </c>
      <c r="J58" s="30" t="str">
        <f>E23</f>
        <v>V&amp;M spol. s r.o.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36</v>
      </c>
      <c r="J59" s="30" t="str">
        <f>E26</f>
        <v xml:space="preserve"> 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117</v>
      </c>
      <c r="D61" s="94"/>
      <c r="E61" s="94"/>
      <c r="F61" s="94"/>
      <c r="G61" s="94"/>
      <c r="H61" s="94"/>
      <c r="I61" s="94"/>
      <c r="J61" s="101" t="s">
        <v>118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8" customHeight="1">
      <c r="B63" s="32"/>
      <c r="C63" s="102" t="s">
        <v>72</v>
      </c>
      <c r="J63" s="63">
        <f>J97</f>
        <v>0</v>
      </c>
      <c r="L63" s="32"/>
      <c r="AU63" s="17" t="s">
        <v>119</v>
      </c>
    </row>
    <row r="64" spans="2:47" s="8" customFormat="1" ht="24.9" customHeight="1">
      <c r="B64" s="103"/>
      <c r="D64" s="104" t="s">
        <v>120</v>
      </c>
      <c r="E64" s="105"/>
      <c r="F64" s="105"/>
      <c r="G64" s="105"/>
      <c r="H64" s="105"/>
      <c r="I64" s="105"/>
      <c r="J64" s="106">
        <f>J98</f>
        <v>0</v>
      </c>
      <c r="L64" s="103"/>
    </row>
    <row r="65" spans="2:12" s="9" customFormat="1" ht="19.95" customHeight="1">
      <c r="B65" s="107"/>
      <c r="D65" s="108" t="s">
        <v>122</v>
      </c>
      <c r="E65" s="109"/>
      <c r="F65" s="109"/>
      <c r="G65" s="109"/>
      <c r="H65" s="109"/>
      <c r="I65" s="109"/>
      <c r="J65" s="110">
        <f>J99</f>
        <v>0</v>
      </c>
      <c r="L65" s="107"/>
    </row>
    <row r="66" spans="2:12" s="9" customFormat="1" ht="19.95" customHeight="1">
      <c r="B66" s="107"/>
      <c r="D66" s="108" t="s">
        <v>124</v>
      </c>
      <c r="E66" s="109"/>
      <c r="F66" s="109"/>
      <c r="G66" s="109"/>
      <c r="H66" s="109"/>
      <c r="I66" s="109"/>
      <c r="J66" s="110">
        <f>J102</f>
        <v>0</v>
      </c>
      <c r="L66" s="107"/>
    </row>
    <row r="67" spans="2:12" s="9" customFormat="1" ht="19.95" customHeight="1">
      <c r="B67" s="107"/>
      <c r="D67" s="108" t="s">
        <v>125</v>
      </c>
      <c r="E67" s="109"/>
      <c r="F67" s="109"/>
      <c r="G67" s="109"/>
      <c r="H67" s="109"/>
      <c r="I67" s="109"/>
      <c r="J67" s="110">
        <f>J105</f>
        <v>0</v>
      </c>
      <c r="L67" s="107"/>
    </row>
    <row r="68" spans="2:12" s="9" customFormat="1" ht="19.95" customHeight="1">
      <c r="B68" s="107"/>
      <c r="D68" s="108" t="s">
        <v>1861</v>
      </c>
      <c r="E68" s="109"/>
      <c r="F68" s="109"/>
      <c r="G68" s="109"/>
      <c r="H68" s="109"/>
      <c r="I68" s="109"/>
      <c r="J68" s="110">
        <f>J116</f>
        <v>0</v>
      </c>
      <c r="L68" s="107"/>
    </row>
    <row r="69" spans="2:12" s="9" customFormat="1" ht="19.95" customHeight="1">
      <c r="B69" s="107"/>
      <c r="D69" s="108" t="s">
        <v>129</v>
      </c>
      <c r="E69" s="109"/>
      <c r="F69" s="109"/>
      <c r="G69" s="109"/>
      <c r="H69" s="109"/>
      <c r="I69" s="109"/>
      <c r="J69" s="110">
        <f>J128</f>
        <v>0</v>
      </c>
      <c r="L69" s="107"/>
    </row>
    <row r="70" spans="2:12" s="8" customFormat="1" ht="24.9" customHeight="1">
      <c r="B70" s="103"/>
      <c r="D70" s="104" t="s">
        <v>130</v>
      </c>
      <c r="E70" s="105"/>
      <c r="F70" s="105"/>
      <c r="G70" s="105"/>
      <c r="H70" s="105"/>
      <c r="I70" s="105"/>
      <c r="J70" s="106">
        <f>J131</f>
        <v>0</v>
      </c>
      <c r="L70" s="103"/>
    </row>
    <row r="71" spans="2:12" s="9" customFormat="1" ht="19.95" customHeight="1">
      <c r="B71" s="107"/>
      <c r="D71" s="108" t="s">
        <v>1862</v>
      </c>
      <c r="E71" s="109"/>
      <c r="F71" s="109"/>
      <c r="G71" s="109"/>
      <c r="H71" s="109"/>
      <c r="I71" s="109"/>
      <c r="J71" s="110">
        <f>J132</f>
        <v>0</v>
      </c>
      <c r="L71" s="107"/>
    </row>
    <row r="72" spans="2:12" s="9" customFormat="1" ht="19.95" customHeight="1">
      <c r="B72" s="107"/>
      <c r="D72" s="108" t="s">
        <v>1863</v>
      </c>
      <c r="E72" s="109"/>
      <c r="F72" s="109"/>
      <c r="G72" s="109"/>
      <c r="H72" s="109"/>
      <c r="I72" s="109"/>
      <c r="J72" s="110">
        <f>J178</f>
        <v>0</v>
      </c>
      <c r="L72" s="107"/>
    </row>
    <row r="73" spans="2:12" s="9" customFormat="1" ht="19.95" customHeight="1">
      <c r="B73" s="107"/>
      <c r="D73" s="108" t="s">
        <v>1864</v>
      </c>
      <c r="E73" s="109"/>
      <c r="F73" s="109"/>
      <c r="G73" s="109"/>
      <c r="H73" s="109"/>
      <c r="I73" s="109"/>
      <c r="J73" s="110">
        <f>J209</f>
        <v>0</v>
      </c>
      <c r="L73" s="107"/>
    </row>
    <row r="74" spans="2:12" s="9" customFormat="1" ht="19.95" customHeight="1">
      <c r="B74" s="107"/>
      <c r="D74" s="108" t="s">
        <v>1865</v>
      </c>
      <c r="E74" s="109"/>
      <c r="F74" s="109"/>
      <c r="G74" s="109"/>
      <c r="H74" s="109"/>
      <c r="I74" s="109"/>
      <c r="J74" s="110">
        <f>J250</f>
        <v>0</v>
      </c>
      <c r="L74" s="107"/>
    </row>
    <row r="75" spans="2:12" s="9" customFormat="1" ht="19.95" customHeight="1">
      <c r="B75" s="107"/>
      <c r="D75" s="108" t="s">
        <v>1866</v>
      </c>
      <c r="E75" s="109"/>
      <c r="F75" s="109"/>
      <c r="G75" s="109"/>
      <c r="H75" s="109"/>
      <c r="I75" s="109"/>
      <c r="J75" s="110">
        <f>J263</f>
        <v>0</v>
      </c>
      <c r="L75" s="107"/>
    </row>
    <row r="76" spans="2:12" s="1" customFormat="1" ht="21.75" customHeight="1">
      <c r="B76" s="32"/>
      <c r="L76" s="32"/>
    </row>
    <row r="77" spans="2:12" s="1" customFormat="1" ht="6.9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2"/>
    </row>
    <row r="81" spans="2:20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2"/>
    </row>
    <row r="82" spans="2:20" s="1" customFormat="1" ht="24.9" customHeight="1">
      <c r="B82" s="32"/>
      <c r="C82" s="21" t="s">
        <v>150</v>
      </c>
      <c r="L82" s="32"/>
    </row>
    <row r="83" spans="2:20" s="1" customFormat="1" ht="6.9" customHeight="1">
      <c r="B83" s="32"/>
      <c r="L83" s="32"/>
    </row>
    <row r="84" spans="2:20" s="1" customFormat="1" ht="12" customHeight="1">
      <c r="B84" s="32"/>
      <c r="C84" s="27" t="s">
        <v>16</v>
      </c>
      <c r="L84" s="32"/>
    </row>
    <row r="85" spans="2:20" s="1" customFormat="1" ht="16.5" customHeight="1">
      <c r="B85" s="32"/>
      <c r="E85" s="313" t="str">
        <f>E7</f>
        <v>Rekonstrukce podkroví Centra volnočasových aktivit v Chrastavě</v>
      </c>
      <c r="F85" s="314"/>
      <c r="G85" s="314"/>
      <c r="H85" s="314"/>
      <c r="L85" s="32"/>
    </row>
    <row r="86" spans="2:20" ht="12" customHeight="1">
      <c r="B86" s="20"/>
      <c r="C86" s="27" t="s">
        <v>114</v>
      </c>
      <c r="L86" s="20"/>
    </row>
    <row r="87" spans="2:20" s="1" customFormat="1" ht="16.5" customHeight="1">
      <c r="B87" s="32"/>
      <c r="E87" s="313" t="s">
        <v>1858</v>
      </c>
      <c r="F87" s="315"/>
      <c r="G87" s="315"/>
      <c r="H87" s="315"/>
      <c r="L87" s="32"/>
    </row>
    <row r="88" spans="2:20" s="1" customFormat="1" ht="12" customHeight="1">
      <c r="B88" s="32"/>
      <c r="C88" s="27" t="s">
        <v>1859</v>
      </c>
      <c r="L88" s="32"/>
    </row>
    <row r="89" spans="2:20" s="1" customFormat="1" ht="16.5" customHeight="1">
      <c r="B89" s="32"/>
      <c r="E89" s="277" t="str">
        <f>E11</f>
        <v>D.1.4.a - Zdravotně technické instalace</v>
      </c>
      <c r="F89" s="315"/>
      <c r="G89" s="315"/>
      <c r="H89" s="315"/>
      <c r="L89" s="32"/>
    </row>
    <row r="90" spans="2:20" s="1" customFormat="1" ht="6.9" customHeight="1">
      <c r="B90" s="32"/>
      <c r="L90" s="32"/>
    </row>
    <row r="91" spans="2:20" s="1" customFormat="1" ht="12" customHeight="1">
      <c r="B91" s="32"/>
      <c r="C91" s="27" t="s">
        <v>21</v>
      </c>
      <c r="F91" s="25" t="str">
        <f>F14</f>
        <v>p.č.st. 466, Turpišova 407, Chrastava</v>
      </c>
      <c r="I91" s="27" t="s">
        <v>23</v>
      </c>
      <c r="J91" s="49" t="str">
        <f>IF(J14="","",J14)</f>
        <v>22. 4. 2025</v>
      </c>
      <c r="L91" s="32"/>
    </row>
    <row r="92" spans="2:20" s="1" customFormat="1" ht="6.9" customHeight="1">
      <c r="B92" s="32"/>
      <c r="L92" s="32"/>
    </row>
    <row r="93" spans="2:20" s="1" customFormat="1" ht="15.15" customHeight="1">
      <c r="B93" s="32"/>
      <c r="C93" s="27" t="s">
        <v>25</v>
      </c>
      <c r="F93" s="25" t="str">
        <f>E17</f>
        <v>Město Chrastava, nám.1. máje 1, 463 31 Chrastava</v>
      </c>
      <c r="I93" s="27" t="s">
        <v>32</v>
      </c>
      <c r="J93" s="30" t="str">
        <f>E23</f>
        <v>V&amp;M spol. s r.o.</v>
      </c>
      <c r="L93" s="32"/>
    </row>
    <row r="94" spans="2:20" s="1" customFormat="1" ht="15.15" customHeight="1">
      <c r="B94" s="32"/>
      <c r="C94" s="27" t="s">
        <v>30</v>
      </c>
      <c r="F94" s="25" t="str">
        <f>IF(E20="","",E20)</f>
        <v>Vyplň údaj</v>
      </c>
      <c r="I94" s="27" t="s">
        <v>36</v>
      </c>
      <c r="J94" s="30" t="str">
        <f>E26</f>
        <v xml:space="preserve"> </v>
      </c>
      <c r="L94" s="32"/>
    </row>
    <row r="95" spans="2:20" s="1" customFormat="1" ht="10.35" customHeight="1">
      <c r="B95" s="32"/>
      <c r="L95" s="32"/>
    </row>
    <row r="96" spans="2:20" s="10" customFormat="1" ht="29.25" customHeight="1">
      <c r="B96" s="111"/>
      <c r="C96" s="112" t="s">
        <v>151</v>
      </c>
      <c r="D96" s="113" t="s">
        <v>59</v>
      </c>
      <c r="E96" s="113" t="s">
        <v>55</v>
      </c>
      <c r="F96" s="113" t="s">
        <v>56</v>
      </c>
      <c r="G96" s="113" t="s">
        <v>152</v>
      </c>
      <c r="H96" s="113" t="s">
        <v>153</v>
      </c>
      <c r="I96" s="113" t="s">
        <v>154</v>
      </c>
      <c r="J96" s="113" t="s">
        <v>118</v>
      </c>
      <c r="K96" s="114" t="s">
        <v>155</v>
      </c>
      <c r="L96" s="111"/>
      <c r="M96" s="56" t="s">
        <v>19</v>
      </c>
      <c r="N96" s="57" t="s">
        <v>44</v>
      </c>
      <c r="O96" s="57" t="s">
        <v>156</v>
      </c>
      <c r="P96" s="57" t="s">
        <v>157</v>
      </c>
      <c r="Q96" s="57" t="s">
        <v>158</v>
      </c>
      <c r="R96" s="57" t="s">
        <v>159</v>
      </c>
      <c r="S96" s="57" t="s">
        <v>160</v>
      </c>
      <c r="T96" s="58" t="s">
        <v>161</v>
      </c>
    </row>
    <row r="97" spans="2:65" s="1" customFormat="1" ht="22.8" customHeight="1">
      <c r="B97" s="32"/>
      <c r="C97" s="61" t="s">
        <v>162</v>
      </c>
      <c r="J97" s="115">
        <f>BK97</f>
        <v>0</v>
      </c>
      <c r="L97" s="32"/>
      <c r="M97" s="59"/>
      <c r="N97" s="50"/>
      <c r="O97" s="50"/>
      <c r="P97" s="116">
        <f>P98+P131</f>
        <v>0</v>
      </c>
      <c r="Q97" s="50"/>
      <c r="R97" s="116">
        <f>R98+R131</f>
        <v>1.8897592999999999</v>
      </c>
      <c r="S97" s="50"/>
      <c r="T97" s="117">
        <f>T98+T131</f>
        <v>0.44374999999999998</v>
      </c>
      <c r="AT97" s="17" t="s">
        <v>73</v>
      </c>
      <c r="AU97" s="17" t="s">
        <v>119</v>
      </c>
      <c r="BK97" s="118">
        <f>BK98+BK131</f>
        <v>0</v>
      </c>
    </row>
    <row r="98" spans="2:65" s="11" customFormat="1" ht="25.95" customHeight="1">
      <c r="B98" s="119"/>
      <c r="D98" s="120" t="s">
        <v>73</v>
      </c>
      <c r="E98" s="121" t="s">
        <v>163</v>
      </c>
      <c r="F98" s="121" t="s">
        <v>164</v>
      </c>
      <c r="I98" s="122"/>
      <c r="J98" s="123">
        <f>BK98</f>
        <v>0</v>
      </c>
      <c r="L98" s="119"/>
      <c r="M98" s="124"/>
      <c r="P98" s="125">
        <f>P99+P102+P105+P116+P128</f>
        <v>0</v>
      </c>
      <c r="R98" s="125">
        <f>R99+R102+R105+R116+R128</f>
        <v>1.3115000000000001</v>
      </c>
      <c r="T98" s="126">
        <f>T99+T102+T105+T116+T128</f>
        <v>0.43974999999999997</v>
      </c>
      <c r="AR98" s="120" t="s">
        <v>82</v>
      </c>
      <c r="AT98" s="127" t="s">
        <v>73</v>
      </c>
      <c r="AU98" s="127" t="s">
        <v>74</v>
      </c>
      <c r="AY98" s="120" t="s">
        <v>165</v>
      </c>
      <c r="BK98" s="128">
        <f>BK99+BK102+BK105+BK116+BK128</f>
        <v>0</v>
      </c>
    </row>
    <row r="99" spans="2:65" s="11" customFormat="1" ht="22.8" customHeight="1">
      <c r="B99" s="119"/>
      <c r="D99" s="120" t="s">
        <v>73</v>
      </c>
      <c r="E99" s="129" t="s">
        <v>184</v>
      </c>
      <c r="F99" s="129" t="s">
        <v>219</v>
      </c>
      <c r="I99" s="122"/>
      <c r="J99" s="130">
        <f>BK99</f>
        <v>0</v>
      </c>
      <c r="L99" s="119"/>
      <c r="M99" s="124"/>
      <c r="P99" s="125">
        <f>SUM(P100:P101)</f>
        <v>0</v>
      </c>
      <c r="R99" s="125">
        <f>SUM(R100:R101)</f>
        <v>0.77488000000000001</v>
      </c>
      <c r="T99" s="126">
        <f>SUM(T100:T101)</f>
        <v>0</v>
      </c>
      <c r="AR99" s="120" t="s">
        <v>82</v>
      </c>
      <c r="AT99" s="127" t="s">
        <v>73</v>
      </c>
      <c r="AU99" s="127" t="s">
        <v>82</v>
      </c>
      <c r="AY99" s="120" t="s">
        <v>165</v>
      </c>
      <c r="BK99" s="128">
        <f>SUM(BK100:BK101)</f>
        <v>0</v>
      </c>
    </row>
    <row r="100" spans="2:65" s="1" customFormat="1" ht="24.15" customHeight="1">
      <c r="B100" s="32"/>
      <c r="C100" s="131" t="s">
        <v>82</v>
      </c>
      <c r="D100" s="131" t="s">
        <v>167</v>
      </c>
      <c r="E100" s="132" t="s">
        <v>1867</v>
      </c>
      <c r="F100" s="133" t="s">
        <v>1868</v>
      </c>
      <c r="G100" s="134" t="s">
        <v>264</v>
      </c>
      <c r="H100" s="135">
        <v>16</v>
      </c>
      <c r="I100" s="136"/>
      <c r="J100" s="137">
        <f>ROUND(I100*H100,2)</f>
        <v>0</v>
      </c>
      <c r="K100" s="133" t="s">
        <v>171</v>
      </c>
      <c r="L100" s="32"/>
      <c r="M100" s="138" t="s">
        <v>19</v>
      </c>
      <c r="N100" s="139" t="s">
        <v>45</v>
      </c>
      <c r="P100" s="140">
        <f>O100*H100</f>
        <v>0</v>
      </c>
      <c r="Q100" s="140">
        <v>4.8430000000000001E-2</v>
      </c>
      <c r="R100" s="140">
        <f>Q100*H100</f>
        <v>0.77488000000000001</v>
      </c>
      <c r="S100" s="140">
        <v>0</v>
      </c>
      <c r="T100" s="141">
        <f>S100*H100</f>
        <v>0</v>
      </c>
      <c r="AR100" s="142" t="s">
        <v>172</v>
      </c>
      <c r="AT100" s="142" t="s">
        <v>167</v>
      </c>
      <c r="AU100" s="142" t="s">
        <v>84</v>
      </c>
      <c r="AY100" s="17" t="s">
        <v>165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7" t="s">
        <v>82</v>
      </c>
      <c r="BK100" s="143">
        <f>ROUND(I100*H100,2)</f>
        <v>0</v>
      </c>
      <c r="BL100" s="17" t="s">
        <v>172</v>
      </c>
      <c r="BM100" s="142" t="s">
        <v>1869</v>
      </c>
    </row>
    <row r="101" spans="2:65" s="1" customFormat="1" ht="10.199999999999999">
      <c r="B101" s="32"/>
      <c r="D101" s="144" t="s">
        <v>174</v>
      </c>
      <c r="F101" s="145" t="s">
        <v>1870</v>
      </c>
      <c r="I101" s="146"/>
      <c r="L101" s="32"/>
      <c r="M101" s="147"/>
      <c r="T101" s="53"/>
      <c r="AT101" s="17" t="s">
        <v>174</v>
      </c>
      <c r="AU101" s="17" t="s">
        <v>84</v>
      </c>
    </row>
    <row r="102" spans="2:65" s="11" customFormat="1" ht="22.8" customHeight="1">
      <c r="B102" s="119"/>
      <c r="D102" s="120" t="s">
        <v>73</v>
      </c>
      <c r="E102" s="129" t="s">
        <v>199</v>
      </c>
      <c r="F102" s="129" t="s">
        <v>260</v>
      </c>
      <c r="I102" s="122"/>
      <c r="J102" s="130">
        <f>BK102</f>
        <v>0</v>
      </c>
      <c r="L102" s="119"/>
      <c r="M102" s="124"/>
      <c r="P102" s="125">
        <f>SUM(P103:P104)</f>
        <v>0</v>
      </c>
      <c r="R102" s="125">
        <f>SUM(R103:R104)</f>
        <v>0.53200000000000003</v>
      </c>
      <c r="T102" s="126">
        <f>SUM(T103:T104)</f>
        <v>0</v>
      </c>
      <c r="AR102" s="120" t="s">
        <v>82</v>
      </c>
      <c r="AT102" s="127" t="s">
        <v>73</v>
      </c>
      <c r="AU102" s="127" t="s">
        <v>82</v>
      </c>
      <c r="AY102" s="120" t="s">
        <v>165</v>
      </c>
      <c r="BK102" s="128">
        <f>SUM(BK103:BK104)</f>
        <v>0</v>
      </c>
    </row>
    <row r="103" spans="2:65" s="1" customFormat="1" ht="16.5" customHeight="1">
      <c r="B103" s="32"/>
      <c r="C103" s="131" t="s">
        <v>84</v>
      </c>
      <c r="D103" s="131" t="s">
        <v>167</v>
      </c>
      <c r="E103" s="132" t="s">
        <v>1871</v>
      </c>
      <c r="F103" s="133" t="s">
        <v>1872</v>
      </c>
      <c r="G103" s="134" t="s">
        <v>170</v>
      </c>
      <c r="H103" s="135">
        <v>9.5</v>
      </c>
      <c r="I103" s="136"/>
      <c r="J103" s="137">
        <f>ROUND(I103*H103,2)</f>
        <v>0</v>
      </c>
      <c r="K103" s="133" t="s">
        <v>171</v>
      </c>
      <c r="L103" s="32"/>
      <c r="M103" s="138" t="s">
        <v>19</v>
      </c>
      <c r="N103" s="139" t="s">
        <v>45</v>
      </c>
      <c r="P103" s="140">
        <f>O103*H103</f>
        <v>0</v>
      </c>
      <c r="Q103" s="140">
        <v>5.6000000000000001E-2</v>
      </c>
      <c r="R103" s="140">
        <f>Q103*H103</f>
        <v>0.53200000000000003</v>
      </c>
      <c r="S103" s="140">
        <v>0</v>
      </c>
      <c r="T103" s="141">
        <f>S103*H103</f>
        <v>0</v>
      </c>
      <c r="AR103" s="142" t="s">
        <v>172</v>
      </c>
      <c r="AT103" s="142" t="s">
        <v>167</v>
      </c>
      <c r="AU103" s="142" t="s">
        <v>84</v>
      </c>
      <c r="AY103" s="17" t="s">
        <v>165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7" t="s">
        <v>82</v>
      </c>
      <c r="BK103" s="143">
        <f>ROUND(I103*H103,2)</f>
        <v>0</v>
      </c>
      <c r="BL103" s="17" t="s">
        <v>172</v>
      </c>
      <c r="BM103" s="142" t="s">
        <v>1873</v>
      </c>
    </row>
    <row r="104" spans="2:65" s="1" customFormat="1" ht="10.199999999999999">
      <c r="B104" s="32"/>
      <c r="D104" s="144" t="s">
        <v>174</v>
      </c>
      <c r="F104" s="145" t="s">
        <v>1874</v>
      </c>
      <c r="I104" s="146"/>
      <c r="L104" s="32"/>
      <c r="M104" s="147"/>
      <c r="T104" s="53"/>
      <c r="AT104" s="17" t="s">
        <v>174</v>
      </c>
      <c r="AU104" s="17" t="s">
        <v>84</v>
      </c>
    </row>
    <row r="105" spans="2:65" s="11" customFormat="1" ht="22.8" customHeight="1">
      <c r="B105" s="119"/>
      <c r="D105" s="120" t="s">
        <v>73</v>
      </c>
      <c r="E105" s="129" t="s">
        <v>220</v>
      </c>
      <c r="F105" s="129" t="s">
        <v>347</v>
      </c>
      <c r="I105" s="122"/>
      <c r="J105" s="130">
        <f>BK105</f>
        <v>0</v>
      </c>
      <c r="L105" s="119"/>
      <c r="M105" s="124"/>
      <c r="P105" s="125">
        <f>SUM(P106:P115)</f>
        <v>0</v>
      </c>
      <c r="R105" s="125">
        <f>SUM(R106:R115)</f>
        <v>4.62E-3</v>
      </c>
      <c r="T105" s="126">
        <f>SUM(T106:T115)</f>
        <v>0.43974999999999997</v>
      </c>
      <c r="AR105" s="120" t="s">
        <v>82</v>
      </c>
      <c r="AT105" s="127" t="s">
        <v>73</v>
      </c>
      <c r="AU105" s="127" t="s">
        <v>82</v>
      </c>
      <c r="AY105" s="120" t="s">
        <v>165</v>
      </c>
      <c r="BK105" s="128">
        <f>SUM(BK106:BK115)</f>
        <v>0</v>
      </c>
    </row>
    <row r="106" spans="2:65" s="1" customFormat="1" ht="21.75" customHeight="1">
      <c r="B106" s="32"/>
      <c r="C106" s="131" t="s">
        <v>184</v>
      </c>
      <c r="D106" s="131" t="s">
        <v>167</v>
      </c>
      <c r="E106" s="132" t="s">
        <v>1875</v>
      </c>
      <c r="F106" s="133" t="s">
        <v>1876</v>
      </c>
      <c r="G106" s="134" t="s">
        <v>351</v>
      </c>
      <c r="H106" s="135">
        <v>25</v>
      </c>
      <c r="I106" s="136"/>
      <c r="J106" s="137">
        <f>ROUND(I106*H106,2)</f>
        <v>0</v>
      </c>
      <c r="K106" s="133" t="s">
        <v>171</v>
      </c>
      <c r="L106" s="32"/>
      <c r="M106" s="138" t="s">
        <v>19</v>
      </c>
      <c r="N106" s="139" t="s">
        <v>45</v>
      </c>
      <c r="P106" s="140">
        <f>O106*H106</f>
        <v>0</v>
      </c>
      <c r="Q106" s="140">
        <v>0</v>
      </c>
      <c r="R106" s="140">
        <f>Q106*H106</f>
        <v>0</v>
      </c>
      <c r="S106" s="140">
        <v>6.0000000000000001E-3</v>
      </c>
      <c r="T106" s="141">
        <f>S106*H106</f>
        <v>0.15</v>
      </c>
      <c r="AR106" s="142" t="s">
        <v>172</v>
      </c>
      <c r="AT106" s="142" t="s">
        <v>167</v>
      </c>
      <c r="AU106" s="142" t="s">
        <v>84</v>
      </c>
      <c r="AY106" s="17" t="s">
        <v>165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7" t="s">
        <v>82</v>
      </c>
      <c r="BK106" s="143">
        <f>ROUND(I106*H106,2)</f>
        <v>0</v>
      </c>
      <c r="BL106" s="17" t="s">
        <v>172</v>
      </c>
      <c r="BM106" s="142" t="s">
        <v>1877</v>
      </c>
    </row>
    <row r="107" spans="2:65" s="1" customFormat="1" ht="10.199999999999999">
      <c r="B107" s="32"/>
      <c r="D107" s="144" t="s">
        <v>174</v>
      </c>
      <c r="F107" s="145" t="s">
        <v>1878</v>
      </c>
      <c r="I107" s="146"/>
      <c r="L107" s="32"/>
      <c r="M107" s="147"/>
      <c r="T107" s="53"/>
      <c r="AT107" s="17" t="s">
        <v>174</v>
      </c>
      <c r="AU107" s="17" t="s">
        <v>84</v>
      </c>
    </row>
    <row r="108" spans="2:65" s="1" customFormat="1" ht="24.15" customHeight="1">
      <c r="B108" s="32"/>
      <c r="C108" s="131" t="s">
        <v>172</v>
      </c>
      <c r="D108" s="131" t="s">
        <v>167</v>
      </c>
      <c r="E108" s="132" t="s">
        <v>1879</v>
      </c>
      <c r="F108" s="133" t="s">
        <v>1880</v>
      </c>
      <c r="G108" s="134" t="s">
        <v>351</v>
      </c>
      <c r="H108" s="135">
        <v>13</v>
      </c>
      <c r="I108" s="136"/>
      <c r="J108" s="137">
        <f>ROUND(I108*H108,2)</f>
        <v>0</v>
      </c>
      <c r="K108" s="133" t="s">
        <v>171</v>
      </c>
      <c r="L108" s="32"/>
      <c r="M108" s="138" t="s">
        <v>19</v>
      </c>
      <c r="N108" s="139" t="s">
        <v>45</v>
      </c>
      <c r="P108" s="140">
        <f>O108*H108</f>
        <v>0</v>
      </c>
      <c r="Q108" s="140">
        <v>0</v>
      </c>
      <c r="R108" s="140">
        <f>Q108*H108</f>
        <v>0</v>
      </c>
      <c r="S108" s="140">
        <v>1.7999999999999999E-2</v>
      </c>
      <c r="T108" s="141">
        <f>S108*H108</f>
        <v>0.23399999999999999</v>
      </c>
      <c r="AR108" s="142" t="s">
        <v>172</v>
      </c>
      <c r="AT108" s="142" t="s">
        <v>167</v>
      </c>
      <c r="AU108" s="142" t="s">
        <v>84</v>
      </c>
      <c r="AY108" s="17" t="s">
        <v>165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7" t="s">
        <v>82</v>
      </c>
      <c r="BK108" s="143">
        <f>ROUND(I108*H108,2)</f>
        <v>0</v>
      </c>
      <c r="BL108" s="17" t="s">
        <v>172</v>
      </c>
      <c r="BM108" s="142" t="s">
        <v>1881</v>
      </c>
    </row>
    <row r="109" spans="2:65" s="1" customFormat="1" ht="10.199999999999999">
      <c r="B109" s="32"/>
      <c r="D109" s="144" t="s">
        <v>174</v>
      </c>
      <c r="F109" s="145" t="s">
        <v>1882</v>
      </c>
      <c r="I109" s="146"/>
      <c r="L109" s="32"/>
      <c r="M109" s="147"/>
      <c r="T109" s="53"/>
      <c r="AT109" s="17" t="s">
        <v>174</v>
      </c>
      <c r="AU109" s="17" t="s">
        <v>84</v>
      </c>
    </row>
    <row r="110" spans="2:65" s="1" customFormat="1" ht="24.15" customHeight="1">
      <c r="B110" s="32"/>
      <c r="C110" s="131" t="s">
        <v>194</v>
      </c>
      <c r="D110" s="131" t="s">
        <v>167</v>
      </c>
      <c r="E110" s="132" t="s">
        <v>1883</v>
      </c>
      <c r="F110" s="133" t="s">
        <v>1884</v>
      </c>
      <c r="G110" s="134" t="s">
        <v>351</v>
      </c>
      <c r="H110" s="135">
        <v>2.5</v>
      </c>
      <c r="I110" s="136"/>
      <c r="J110" s="137">
        <f>ROUND(I110*H110,2)</f>
        <v>0</v>
      </c>
      <c r="K110" s="133" t="s">
        <v>171</v>
      </c>
      <c r="L110" s="32"/>
      <c r="M110" s="138" t="s">
        <v>19</v>
      </c>
      <c r="N110" s="139" t="s">
        <v>45</v>
      </c>
      <c r="P110" s="140">
        <f>O110*H110</f>
        <v>0</v>
      </c>
      <c r="Q110" s="140">
        <v>7.6000000000000004E-4</v>
      </c>
      <c r="R110" s="140">
        <f>Q110*H110</f>
        <v>1.9000000000000002E-3</v>
      </c>
      <c r="S110" s="140">
        <v>2.0999999999999999E-3</v>
      </c>
      <c r="T110" s="141">
        <f>S110*H110</f>
        <v>5.2499999999999995E-3</v>
      </c>
      <c r="AR110" s="142" t="s">
        <v>172</v>
      </c>
      <c r="AT110" s="142" t="s">
        <v>167</v>
      </c>
      <c r="AU110" s="142" t="s">
        <v>84</v>
      </c>
      <c r="AY110" s="17" t="s">
        <v>165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7" t="s">
        <v>82</v>
      </c>
      <c r="BK110" s="143">
        <f>ROUND(I110*H110,2)</f>
        <v>0</v>
      </c>
      <c r="BL110" s="17" t="s">
        <v>172</v>
      </c>
      <c r="BM110" s="142" t="s">
        <v>1885</v>
      </c>
    </row>
    <row r="111" spans="2:65" s="1" customFormat="1" ht="10.199999999999999">
      <c r="B111" s="32"/>
      <c r="D111" s="144" t="s">
        <v>174</v>
      </c>
      <c r="F111" s="145" t="s">
        <v>1886</v>
      </c>
      <c r="I111" s="146"/>
      <c r="L111" s="32"/>
      <c r="M111" s="147"/>
      <c r="T111" s="53"/>
      <c r="AT111" s="17" t="s">
        <v>174</v>
      </c>
      <c r="AU111" s="17" t="s">
        <v>84</v>
      </c>
    </row>
    <row r="112" spans="2:65" s="1" customFormat="1" ht="24.15" customHeight="1">
      <c r="B112" s="32"/>
      <c r="C112" s="131" t="s">
        <v>199</v>
      </c>
      <c r="D112" s="131" t="s">
        <v>167</v>
      </c>
      <c r="E112" s="132" t="s">
        <v>1887</v>
      </c>
      <c r="F112" s="133" t="s">
        <v>1888</v>
      </c>
      <c r="G112" s="134" t="s">
        <v>351</v>
      </c>
      <c r="H112" s="135">
        <v>0.5</v>
      </c>
      <c r="I112" s="136"/>
      <c r="J112" s="137">
        <f>ROUND(I112*H112,2)</f>
        <v>0</v>
      </c>
      <c r="K112" s="133" t="s">
        <v>171</v>
      </c>
      <c r="L112" s="32"/>
      <c r="M112" s="138" t="s">
        <v>19</v>
      </c>
      <c r="N112" s="139" t="s">
        <v>45</v>
      </c>
      <c r="P112" s="140">
        <f>O112*H112</f>
        <v>0</v>
      </c>
      <c r="Q112" s="140">
        <v>1.1800000000000001E-3</v>
      </c>
      <c r="R112" s="140">
        <f>Q112*H112</f>
        <v>5.9000000000000003E-4</v>
      </c>
      <c r="S112" s="140">
        <v>1.4E-2</v>
      </c>
      <c r="T112" s="141">
        <f>S112*H112</f>
        <v>7.0000000000000001E-3</v>
      </c>
      <c r="AR112" s="142" t="s">
        <v>172</v>
      </c>
      <c r="AT112" s="142" t="s">
        <v>167</v>
      </c>
      <c r="AU112" s="142" t="s">
        <v>84</v>
      </c>
      <c r="AY112" s="17" t="s">
        <v>165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7" t="s">
        <v>82</v>
      </c>
      <c r="BK112" s="143">
        <f>ROUND(I112*H112,2)</f>
        <v>0</v>
      </c>
      <c r="BL112" s="17" t="s">
        <v>172</v>
      </c>
      <c r="BM112" s="142" t="s">
        <v>1889</v>
      </c>
    </row>
    <row r="113" spans="2:65" s="1" customFormat="1" ht="10.199999999999999">
      <c r="B113" s="32"/>
      <c r="D113" s="144" t="s">
        <v>174</v>
      </c>
      <c r="F113" s="145" t="s">
        <v>1890</v>
      </c>
      <c r="I113" s="146"/>
      <c r="L113" s="32"/>
      <c r="M113" s="147"/>
      <c r="T113" s="53"/>
      <c r="AT113" s="17" t="s">
        <v>174</v>
      </c>
      <c r="AU113" s="17" t="s">
        <v>84</v>
      </c>
    </row>
    <row r="114" spans="2:65" s="1" customFormat="1" ht="24.15" customHeight="1">
      <c r="B114" s="32"/>
      <c r="C114" s="131" t="s">
        <v>206</v>
      </c>
      <c r="D114" s="131" t="s">
        <v>167</v>
      </c>
      <c r="E114" s="132" t="s">
        <v>1891</v>
      </c>
      <c r="F114" s="133" t="s">
        <v>1892</v>
      </c>
      <c r="G114" s="134" t="s">
        <v>351</v>
      </c>
      <c r="H114" s="135">
        <v>1.5</v>
      </c>
      <c r="I114" s="136"/>
      <c r="J114" s="137">
        <f>ROUND(I114*H114,2)</f>
        <v>0</v>
      </c>
      <c r="K114" s="133" t="s">
        <v>171</v>
      </c>
      <c r="L114" s="32"/>
      <c r="M114" s="138" t="s">
        <v>19</v>
      </c>
      <c r="N114" s="139" t="s">
        <v>45</v>
      </c>
      <c r="P114" s="140">
        <f>O114*H114</f>
        <v>0</v>
      </c>
      <c r="Q114" s="140">
        <v>1.42E-3</v>
      </c>
      <c r="R114" s="140">
        <f>Q114*H114</f>
        <v>2.1299999999999999E-3</v>
      </c>
      <c r="S114" s="140">
        <v>2.9000000000000001E-2</v>
      </c>
      <c r="T114" s="141">
        <f>S114*H114</f>
        <v>4.3500000000000004E-2</v>
      </c>
      <c r="AR114" s="142" t="s">
        <v>172</v>
      </c>
      <c r="AT114" s="142" t="s">
        <v>167</v>
      </c>
      <c r="AU114" s="142" t="s">
        <v>84</v>
      </c>
      <c r="AY114" s="17" t="s">
        <v>165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7" t="s">
        <v>82</v>
      </c>
      <c r="BK114" s="143">
        <f>ROUND(I114*H114,2)</f>
        <v>0</v>
      </c>
      <c r="BL114" s="17" t="s">
        <v>172</v>
      </c>
      <c r="BM114" s="142" t="s">
        <v>1893</v>
      </c>
    </row>
    <row r="115" spans="2:65" s="1" customFormat="1" ht="10.199999999999999">
      <c r="B115" s="32"/>
      <c r="D115" s="144" t="s">
        <v>174</v>
      </c>
      <c r="F115" s="145" t="s">
        <v>1894</v>
      </c>
      <c r="I115" s="146"/>
      <c r="L115" s="32"/>
      <c r="M115" s="147"/>
      <c r="T115" s="53"/>
      <c r="AT115" s="17" t="s">
        <v>174</v>
      </c>
      <c r="AU115" s="17" t="s">
        <v>84</v>
      </c>
    </row>
    <row r="116" spans="2:65" s="11" customFormat="1" ht="22.8" customHeight="1">
      <c r="B116" s="119"/>
      <c r="D116" s="120" t="s">
        <v>73</v>
      </c>
      <c r="E116" s="129" t="s">
        <v>497</v>
      </c>
      <c r="F116" s="129" t="s">
        <v>1895</v>
      </c>
      <c r="I116" s="122"/>
      <c r="J116" s="130">
        <f>BK116</f>
        <v>0</v>
      </c>
      <c r="L116" s="119"/>
      <c r="M116" s="124"/>
      <c r="P116" s="125">
        <f>SUM(P117:P127)</f>
        <v>0</v>
      </c>
      <c r="R116" s="125">
        <f>SUM(R117:R127)</f>
        <v>0</v>
      </c>
      <c r="T116" s="126">
        <f>SUM(T117:T127)</f>
        <v>0</v>
      </c>
      <c r="AR116" s="120" t="s">
        <v>82</v>
      </c>
      <c r="AT116" s="127" t="s">
        <v>73</v>
      </c>
      <c r="AU116" s="127" t="s">
        <v>82</v>
      </c>
      <c r="AY116" s="120" t="s">
        <v>165</v>
      </c>
      <c r="BK116" s="128">
        <f>SUM(BK117:BK127)</f>
        <v>0</v>
      </c>
    </row>
    <row r="117" spans="2:65" s="1" customFormat="1" ht="24.15" customHeight="1">
      <c r="B117" s="32"/>
      <c r="C117" s="131" t="s">
        <v>211</v>
      </c>
      <c r="D117" s="131" t="s">
        <v>167</v>
      </c>
      <c r="E117" s="132" t="s">
        <v>1896</v>
      </c>
      <c r="F117" s="133" t="s">
        <v>1897</v>
      </c>
      <c r="G117" s="134" t="s">
        <v>202</v>
      </c>
      <c r="H117" s="135">
        <v>0.44400000000000001</v>
      </c>
      <c r="I117" s="136"/>
      <c r="J117" s="137">
        <f>ROUND(I117*H117,2)</f>
        <v>0</v>
      </c>
      <c r="K117" s="133" t="s">
        <v>171</v>
      </c>
      <c r="L117" s="32"/>
      <c r="M117" s="138" t="s">
        <v>19</v>
      </c>
      <c r="N117" s="139" t="s">
        <v>45</v>
      </c>
      <c r="P117" s="140">
        <f>O117*H117</f>
        <v>0</v>
      </c>
      <c r="Q117" s="140">
        <v>0</v>
      </c>
      <c r="R117" s="140">
        <f>Q117*H117</f>
        <v>0</v>
      </c>
      <c r="S117" s="140">
        <v>0</v>
      </c>
      <c r="T117" s="141">
        <f>S117*H117</f>
        <v>0</v>
      </c>
      <c r="AR117" s="142" t="s">
        <v>172</v>
      </c>
      <c r="AT117" s="142" t="s">
        <v>167</v>
      </c>
      <c r="AU117" s="142" t="s">
        <v>84</v>
      </c>
      <c r="AY117" s="17" t="s">
        <v>165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7" t="s">
        <v>82</v>
      </c>
      <c r="BK117" s="143">
        <f>ROUND(I117*H117,2)</f>
        <v>0</v>
      </c>
      <c r="BL117" s="17" t="s">
        <v>172</v>
      </c>
      <c r="BM117" s="142" t="s">
        <v>1898</v>
      </c>
    </row>
    <row r="118" spans="2:65" s="1" customFormat="1" ht="10.199999999999999">
      <c r="B118" s="32"/>
      <c r="D118" s="144" t="s">
        <v>174</v>
      </c>
      <c r="F118" s="145" t="s">
        <v>1899</v>
      </c>
      <c r="I118" s="146"/>
      <c r="L118" s="32"/>
      <c r="M118" s="147"/>
      <c r="T118" s="53"/>
      <c r="AT118" s="17" t="s">
        <v>174</v>
      </c>
      <c r="AU118" s="17" t="s">
        <v>84</v>
      </c>
    </row>
    <row r="119" spans="2:65" s="1" customFormat="1" ht="21.75" customHeight="1">
      <c r="B119" s="32"/>
      <c r="C119" s="131" t="s">
        <v>220</v>
      </c>
      <c r="D119" s="131" t="s">
        <v>167</v>
      </c>
      <c r="E119" s="132" t="s">
        <v>1900</v>
      </c>
      <c r="F119" s="133" t="s">
        <v>1901</v>
      </c>
      <c r="G119" s="134" t="s">
        <v>202</v>
      </c>
      <c r="H119" s="135">
        <v>0.44400000000000001</v>
      </c>
      <c r="I119" s="136"/>
      <c r="J119" s="137">
        <f>ROUND(I119*H119,2)</f>
        <v>0</v>
      </c>
      <c r="K119" s="133" t="s">
        <v>171</v>
      </c>
      <c r="L119" s="32"/>
      <c r="M119" s="138" t="s">
        <v>19</v>
      </c>
      <c r="N119" s="139" t="s">
        <v>45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261</v>
      </c>
      <c r="AT119" s="142" t="s">
        <v>167</v>
      </c>
      <c r="AU119" s="142" t="s">
        <v>84</v>
      </c>
      <c r="AY119" s="17" t="s">
        <v>165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7" t="s">
        <v>82</v>
      </c>
      <c r="BK119" s="143">
        <f>ROUND(I119*H119,2)</f>
        <v>0</v>
      </c>
      <c r="BL119" s="17" t="s">
        <v>261</v>
      </c>
      <c r="BM119" s="142" t="s">
        <v>1902</v>
      </c>
    </row>
    <row r="120" spans="2:65" s="1" customFormat="1" ht="10.199999999999999">
      <c r="B120" s="32"/>
      <c r="D120" s="144" t="s">
        <v>174</v>
      </c>
      <c r="F120" s="145" t="s">
        <v>1903</v>
      </c>
      <c r="I120" s="146"/>
      <c r="L120" s="32"/>
      <c r="M120" s="147"/>
      <c r="T120" s="53"/>
      <c r="AT120" s="17" t="s">
        <v>174</v>
      </c>
      <c r="AU120" s="17" t="s">
        <v>84</v>
      </c>
    </row>
    <row r="121" spans="2:65" s="1" customFormat="1" ht="24.15" customHeight="1">
      <c r="B121" s="32"/>
      <c r="C121" s="131" t="s">
        <v>226</v>
      </c>
      <c r="D121" s="131" t="s">
        <v>167</v>
      </c>
      <c r="E121" s="132" t="s">
        <v>510</v>
      </c>
      <c r="F121" s="133" t="s">
        <v>511</v>
      </c>
      <c r="G121" s="134" t="s">
        <v>202</v>
      </c>
      <c r="H121" s="135">
        <v>8.8800000000000008</v>
      </c>
      <c r="I121" s="136"/>
      <c r="J121" s="137">
        <f>ROUND(I121*H121,2)</f>
        <v>0</v>
      </c>
      <c r="K121" s="133" t="s">
        <v>171</v>
      </c>
      <c r="L121" s="32"/>
      <c r="M121" s="138" t="s">
        <v>19</v>
      </c>
      <c r="N121" s="139" t="s">
        <v>45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172</v>
      </c>
      <c r="AT121" s="142" t="s">
        <v>167</v>
      </c>
      <c r="AU121" s="142" t="s">
        <v>84</v>
      </c>
      <c r="AY121" s="17" t="s">
        <v>165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7" t="s">
        <v>82</v>
      </c>
      <c r="BK121" s="143">
        <f>ROUND(I121*H121,2)</f>
        <v>0</v>
      </c>
      <c r="BL121" s="17" t="s">
        <v>172</v>
      </c>
      <c r="BM121" s="142" t="s">
        <v>1904</v>
      </c>
    </row>
    <row r="122" spans="2:65" s="1" customFormat="1" ht="10.199999999999999">
      <c r="B122" s="32"/>
      <c r="D122" s="144" t="s">
        <v>174</v>
      </c>
      <c r="F122" s="145" t="s">
        <v>513</v>
      </c>
      <c r="I122" s="146"/>
      <c r="L122" s="32"/>
      <c r="M122" s="147"/>
      <c r="T122" s="53"/>
      <c r="AT122" s="17" t="s">
        <v>174</v>
      </c>
      <c r="AU122" s="17" t="s">
        <v>84</v>
      </c>
    </row>
    <row r="123" spans="2:65" s="12" customFormat="1" ht="10.199999999999999">
      <c r="B123" s="148"/>
      <c r="D123" s="149" t="s">
        <v>176</v>
      </c>
      <c r="F123" s="151" t="s">
        <v>1905</v>
      </c>
      <c r="H123" s="152">
        <v>8.8800000000000008</v>
      </c>
      <c r="I123" s="153"/>
      <c r="L123" s="148"/>
      <c r="M123" s="154"/>
      <c r="T123" s="155"/>
      <c r="AT123" s="150" t="s">
        <v>176</v>
      </c>
      <c r="AU123" s="150" t="s">
        <v>84</v>
      </c>
      <c r="AV123" s="12" t="s">
        <v>84</v>
      </c>
      <c r="AW123" s="12" t="s">
        <v>4</v>
      </c>
      <c r="AX123" s="12" t="s">
        <v>82</v>
      </c>
      <c r="AY123" s="150" t="s">
        <v>165</v>
      </c>
    </row>
    <row r="124" spans="2:65" s="1" customFormat="1" ht="24.15" customHeight="1">
      <c r="B124" s="32"/>
      <c r="C124" s="131" t="s">
        <v>232</v>
      </c>
      <c r="D124" s="131" t="s">
        <v>167</v>
      </c>
      <c r="E124" s="132" t="s">
        <v>1906</v>
      </c>
      <c r="F124" s="133" t="s">
        <v>1907</v>
      </c>
      <c r="G124" s="134" t="s">
        <v>202</v>
      </c>
      <c r="H124" s="135">
        <v>0.44400000000000001</v>
      </c>
      <c r="I124" s="136"/>
      <c r="J124" s="137">
        <f>ROUND(I124*H124,2)</f>
        <v>0</v>
      </c>
      <c r="K124" s="133" t="s">
        <v>171</v>
      </c>
      <c r="L124" s="32"/>
      <c r="M124" s="138" t="s">
        <v>19</v>
      </c>
      <c r="N124" s="139" t="s">
        <v>45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172</v>
      </c>
      <c r="AT124" s="142" t="s">
        <v>167</v>
      </c>
      <c r="AU124" s="142" t="s">
        <v>84</v>
      </c>
      <c r="AY124" s="17" t="s">
        <v>165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7" t="s">
        <v>82</v>
      </c>
      <c r="BK124" s="143">
        <f>ROUND(I124*H124,2)</f>
        <v>0</v>
      </c>
      <c r="BL124" s="17" t="s">
        <v>172</v>
      </c>
      <c r="BM124" s="142" t="s">
        <v>1908</v>
      </c>
    </row>
    <row r="125" spans="2:65" s="1" customFormat="1" ht="10.199999999999999">
      <c r="B125" s="32"/>
      <c r="D125" s="144" t="s">
        <v>174</v>
      </c>
      <c r="F125" s="145" t="s">
        <v>1909</v>
      </c>
      <c r="I125" s="146"/>
      <c r="L125" s="32"/>
      <c r="M125" s="147"/>
      <c r="T125" s="53"/>
      <c r="AT125" s="17" t="s">
        <v>174</v>
      </c>
      <c r="AU125" s="17" t="s">
        <v>84</v>
      </c>
    </row>
    <row r="126" spans="2:65" s="1" customFormat="1" ht="16.5" customHeight="1">
      <c r="B126" s="32"/>
      <c r="C126" s="131" t="s">
        <v>8</v>
      </c>
      <c r="D126" s="131" t="s">
        <v>167</v>
      </c>
      <c r="E126" s="132" t="s">
        <v>1910</v>
      </c>
      <c r="F126" s="133" t="s">
        <v>1911</v>
      </c>
      <c r="G126" s="134" t="s">
        <v>202</v>
      </c>
      <c r="H126" s="135">
        <v>0.44400000000000001</v>
      </c>
      <c r="I126" s="136"/>
      <c r="J126" s="137">
        <f>ROUND(I126*H126,2)</f>
        <v>0</v>
      </c>
      <c r="K126" s="133" t="s">
        <v>171</v>
      </c>
      <c r="L126" s="32"/>
      <c r="M126" s="138" t="s">
        <v>19</v>
      </c>
      <c r="N126" s="139" t="s">
        <v>45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172</v>
      </c>
      <c r="AT126" s="142" t="s">
        <v>167</v>
      </c>
      <c r="AU126" s="142" t="s">
        <v>84</v>
      </c>
      <c r="AY126" s="17" t="s">
        <v>165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7" t="s">
        <v>82</v>
      </c>
      <c r="BK126" s="143">
        <f>ROUND(I126*H126,2)</f>
        <v>0</v>
      </c>
      <c r="BL126" s="17" t="s">
        <v>172</v>
      </c>
      <c r="BM126" s="142" t="s">
        <v>1912</v>
      </c>
    </row>
    <row r="127" spans="2:65" s="1" customFormat="1" ht="10.199999999999999">
      <c r="B127" s="32"/>
      <c r="D127" s="144" t="s">
        <v>174</v>
      </c>
      <c r="F127" s="145" t="s">
        <v>1913</v>
      </c>
      <c r="I127" s="146"/>
      <c r="L127" s="32"/>
      <c r="M127" s="147"/>
      <c r="T127" s="53"/>
      <c r="AT127" s="17" t="s">
        <v>174</v>
      </c>
      <c r="AU127" s="17" t="s">
        <v>84</v>
      </c>
    </row>
    <row r="128" spans="2:65" s="11" customFormat="1" ht="22.8" customHeight="1">
      <c r="B128" s="119"/>
      <c r="D128" s="120" t="s">
        <v>73</v>
      </c>
      <c r="E128" s="129" t="s">
        <v>531</v>
      </c>
      <c r="F128" s="129" t="s">
        <v>532</v>
      </c>
      <c r="I128" s="122"/>
      <c r="J128" s="130">
        <f>BK128</f>
        <v>0</v>
      </c>
      <c r="L128" s="119"/>
      <c r="M128" s="124"/>
      <c r="P128" s="125">
        <f>SUM(P129:P130)</f>
        <v>0</v>
      </c>
      <c r="R128" s="125">
        <f>SUM(R129:R130)</f>
        <v>0</v>
      </c>
      <c r="T128" s="126">
        <f>SUM(T129:T130)</f>
        <v>0</v>
      </c>
      <c r="AR128" s="120" t="s">
        <v>82</v>
      </c>
      <c r="AT128" s="127" t="s">
        <v>73</v>
      </c>
      <c r="AU128" s="127" t="s">
        <v>82</v>
      </c>
      <c r="AY128" s="120" t="s">
        <v>165</v>
      </c>
      <c r="BK128" s="128">
        <f>SUM(BK129:BK130)</f>
        <v>0</v>
      </c>
    </row>
    <row r="129" spans="2:65" s="1" customFormat="1" ht="37.799999999999997" customHeight="1">
      <c r="B129" s="32"/>
      <c r="C129" s="131" t="s">
        <v>244</v>
      </c>
      <c r="D129" s="131" t="s">
        <v>167</v>
      </c>
      <c r="E129" s="132" t="s">
        <v>534</v>
      </c>
      <c r="F129" s="133" t="s">
        <v>535</v>
      </c>
      <c r="G129" s="134" t="s">
        <v>202</v>
      </c>
      <c r="H129" s="135">
        <v>1.3120000000000001</v>
      </c>
      <c r="I129" s="136"/>
      <c r="J129" s="137">
        <f>ROUND(I129*H129,2)</f>
        <v>0</v>
      </c>
      <c r="K129" s="133" t="s">
        <v>171</v>
      </c>
      <c r="L129" s="32"/>
      <c r="M129" s="138" t="s">
        <v>19</v>
      </c>
      <c r="N129" s="139" t="s">
        <v>45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172</v>
      </c>
      <c r="AT129" s="142" t="s">
        <v>167</v>
      </c>
      <c r="AU129" s="142" t="s">
        <v>84</v>
      </c>
      <c r="AY129" s="17" t="s">
        <v>165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7" t="s">
        <v>82</v>
      </c>
      <c r="BK129" s="143">
        <f>ROUND(I129*H129,2)</f>
        <v>0</v>
      </c>
      <c r="BL129" s="17" t="s">
        <v>172</v>
      </c>
      <c r="BM129" s="142" t="s">
        <v>1914</v>
      </c>
    </row>
    <row r="130" spans="2:65" s="1" customFormat="1" ht="10.199999999999999">
      <c r="B130" s="32"/>
      <c r="D130" s="144" t="s">
        <v>174</v>
      </c>
      <c r="F130" s="145" t="s">
        <v>537</v>
      </c>
      <c r="I130" s="146"/>
      <c r="L130" s="32"/>
      <c r="M130" s="147"/>
      <c r="T130" s="53"/>
      <c r="AT130" s="17" t="s">
        <v>174</v>
      </c>
      <c r="AU130" s="17" t="s">
        <v>84</v>
      </c>
    </row>
    <row r="131" spans="2:65" s="11" customFormat="1" ht="25.95" customHeight="1">
      <c r="B131" s="119"/>
      <c r="D131" s="120" t="s">
        <v>73</v>
      </c>
      <c r="E131" s="121" t="s">
        <v>538</v>
      </c>
      <c r="F131" s="121" t="s">
        <v>539</v>
      </c>
      <c r="I131" s="122"/>
      <c r="J131" s="123">
        <f>BK131</f>
        <v>0</v>
      </c>
      <c r="L131" s="119"/>
      <c r="M131" s="124"/>
      <c r="P131" s="125">
        <f>P132+P178+P209+P250+P263</f>
        <v>0</v>
      </c>
      <c r="R131" s="125">
        <f>R132+R178+R209+R250+R263</f>
        <v>0.57825929999999981</v>
      </c>
      <c r="T131" s="126">
        <f>T132+T178+T209+T250+T263</f>
        <v>3.9999999999999992E-3</v>
      </c>
      <c r="AR131" s="120" t="s">
        <v>84</v>
      </c>
      <c r="AT131" s="127" t="s">
        <v>73</v>
      </c>
      <c r="AU131" s="127" t="s">
        <v>74</v>
      </c>
      <c r="AY131" s="120" t="s">
        <v>165</v>
      </c>
      <c r="BK131" s="128">
        <f>BK132+BK178+BK209+BK250+BK263</f>
        <v>0</v>
      </c>
    </row>
    <row r="132" spans="2:65" s="11" customFormat="1" ht="22.8" customHeight="1">
      <c r="B132" s="119"/>
      <c r="D132" s="120" t="s">
        <v>73</v>
      </c>
      <c r="E132" s="129" t="s">
        <v>1915</v>
      </c>
      <c r="F132" s="129" t="s">
        <v>1916</v>
      </c>
      <c r="I132" s="122"/>
      <c r="J132" s="130">
        <f>BK132</f>
        <v>0</v>
      </c>
      <c r="L132" s="119"/>
      <c r="M132" s="124"/>
      <c r="P132" s="125">
        <f>SUM(P133:P177)</f>
        <v>0</v>
      </c>
      <c r="R132" s="125">
        <f>SUM(R133:R177)</f>
        <v>0.11334</v>
      </c>
      <c r="T132" s="126">
        <f>SUM(T133:T177)</f>
        <v>0</v>
      </c>
      <c r="AR132" s="120" t="s">
        <v>84</v>
      </c>
      <c r="AT132" s="127" t="s">
        <v>73</v>
      </c>
      <c r="AU132" s="127" t="s">
        <v>82</v>
      </c>
      <c r="AY132" s="120" t="s">
        <v>165</v>
      </c>
      <c r="BK132" s="128">
        <f>SUM(BK133:BK177)</f>
        <v>0</v>
      </c>
    </row>
    <row r="133" spans="2:65" s="1" customFormat="1" ht="16.5" customHeight="1">
      <c r="B133" s="32"/>
      <c r="C133" s="131" t="s">
        <v>249</v>
      </c>
      <c r="D133" s="131" t="s">
        <v>167</v>
      </c>
      <c r="E133" s="132" t="s">
        <v>1917</v>
      </c>
      <c r="F133" s="133" t="s">
        <v>1918</v>
      </c>
      <c r="G133" s="134" t="s">
        <v>264</v>
      </c>
      <c r="H133" s="135">
        <v>2</v>
      </c>
      <c r="I133" s="136"/>
      <c r="J133" s="137">
        <f>ROUND(I133*H133,2)</f>
        <v>0</v>
      </c>
      <c r="K133" s="133" t="s">
        <v>171</v>
      </c>
      <c r="L133" s="32"/>
      <c r="M133" s="138" t="s">
        <v>19</v>
      </c>
      <c r="N133" s="139" t="s">
        <v>45</v>
      </c>
      <c r="P133" s="140">
        <f>O133*H133</f>
        <v>0</v>
      </c>
      <c r="Q133" s="140">
        <v>1.8400000000000001E-3</v>
      </c>
      <c r="R133" s="140">
        <f>Q133*H133</f>
        <v>3.6800000000000001E-3</v>
      </c>
      <c r="S133" s="140">
        <v>0</v>
      </c>
      <c r="T133" s="141">
        <f>S133*H133</f>
        <v>0</v>
      </c>
      <c r="AR133" s="142" t="s">
        <v>261</v>
      </c>
      <c r="AT133" s="142" t="s">
        <v>167</v>
      </c>
      <c r="AU133" s="142" t="s">
        <v>84</v>
      </c>
      <c r="AY133" s="17" t="s">
        <v>165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7" t="s">
        <v>82</v>
      </c>
      <c r="BK133" s="143">
        <f>ROUND(I133*H133,2)</f>
        <v>0</v>
      </c>
      <c r="BL133" s="17" t="s">
        <v>261</v>
      </c>
      <c r="BM133" s="142" t="s">
        <v>1919</v>
      </c>
    </row>
    <row r="134" spans="2:65" s="1" customFormat="1" ht="10.199999999999999">
      <c r="B134" s="32"/>
      <c r="D134" s="144" t="s">
        <v>174</v>
      </c>
      <c r="F134" s="145" t="s">
        <v>1920</v>
      </c>
      <c r="I134" s="146"/>
      <c r="L134" s="32"/>
      <c r="M134" s="147"/>
      <c r="T134" s="53"/>
      <c r="AT134" s="17" t="s">
        <v>174</v>
      </c>
      <c r="AU134" s="17" t="s">
        <v>84</v>
      </c>
    </row>
    <row r="135" spans="2:65" s="1" customFormat="1" ht="16.5" customHeight="1">
      <c r="B135" s="32"/>
      <c r="C135" s="131" t="s">
        <v>254</v>
      </c>
      <c r="D135" s="131" t="s">
        <v>167</v>
      </c>
      <c r="E135" s="132" t="s">
        <v>1921</v>
      </c>
      <c r="F135" s="133" t="s">
        <v>1922</v>
      </c>
      <c r="G135" s="134" t="s">
        <v>264</v>
      </c>
      <c r="H135" s="135">
        <v>4</v>
      </c>
      <c r="I135" s="136"/>
      <c r="J135" s="137">
        <f>ROUND(I135*H135,2)</f>
        <v>0</v>
      </c>
      <c r="K135" s="133" t="s">
        <v>171</v>
      </c>
      <c r="L135" s="32"/>
      <c r="M135" s="138" t="s">
        <v>19</v>
      </c>
      <c r="N135" s="139" t="s">
        <v>45</v>
      </c>
      <c r="P135" s="140">
        <f>O135*H135</f>
        <v>0</v>
      </c>
      <c r="Q135" s="140">
        <v>1.7899999999999999E-3</v>
      </c>
      <c r="R135" s="140">
        <f>Q135*H135</f>
        <v>7.1599999999999997E-3</v>
      </c>
      <c r="S135" s="140">
        <v>0</v>
      </c>
      <c r="T135" s="141">
        <f>S135*H135</f>
        <v>0</v>
      </c>
      <c r="AR135" s="142" t="s">
        <v>261</v>
      </c>
      <c r="AT135" s="142" t="s">
        <v>167</v>
      </c>
      <c r="AU135" s="142" t="s">
        <v>84</v>
      </c>
      <c r="AY135" s="17" t="s">
        <v>165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7" t="s">
        <v>82</v>
      </c>
      <c r="BK135" s="143">
        <f>ROUND(I135*H135,2)</f>
        <v>0</v>
      </c>
      <c r="BL135" s="17" t="s">
        <v>261</v>
      </c>
      <c r="BM135" s="142" t="s">
        <v>1923</v>
      </c>
    </row>
    <row r="136" spans="2:65" s="1" customFormat="1" ht="10.199999999999999">
      <c r="B136" s="32"/>
      <c r="D136" s="144" t="s">
        <v>174</v>
      </c>
      <c r="F136" s="145" t="s">
        <v>1924</v>
      </c>
      <c r="I136" s="146"/>
      <c r="L136" s="32"/>
      <c r="M136" s="147"/>
      <c r="T136" s="53"/>
      <c r="AT136" s="17" t="s">
        <v>174</v>
      </c>
      <c r="AU136" s="17" t="s">
        <v>84</v>
      </c>
    </row>
    <row r="137" spans="2:65" s="1" customFormat="1" ht="16.5" customHeight="1">
      <c r="B137" s="32"/>
      <c r="C137" s="131" t="s">
        <v>261</v>
      </c>
      <c r="D137" s="131" t="s">
        <v>167</v>
      </c>
      <c r="E137" s="132" t="s">
        <v>1925</v>
      </c>
      <c r="F137" s="133" t="s">
        <v>1926</v>
      </c>
      <c r="G137" s="134" t="s">
        <v>264</v>
      </c>
      <c r="H137" s="135">
        <v>2</v>
      </c>
      <c r="I137" s="136"/>
      <c r="J137" s="137">
        <f>ROUND(I137*H137,2)</f>
        <v>0</v>
      </c>
      <c r="K137" s="133" t="s">
        <v>171</v>
      </c>
      <c r="L137" s="32"/>
      <c r="M137" s="138" t="s">
        <v>19</v>
      </c>
      <c r="N137" s="139" t="s">
        <v>45</v>
      </c>
      <c r="P137" s="140">
        <f>O137*H137</f>
        <v>0</v>
      </c>
      <c r="Q137" s="140">
        <v>5.2999999999999998E-4</v>
      </c>
      <c r="R137" s="140">
        <f>Q137*H137</f>
        <v>1.06E-3</v>
      </c>
      <c r="S137" s="140">
        <v>0</v>
      </c>
      <c r="T137" s="141">
        <f>S137*H137</f>
        <v>0</v>
      </c>
      <c r="AR137" s="142" t="s">
        <v>261</v>
      </c>
      <c r="AT137" s="142" t="s">
        <v>167</v>
      </c>
      <c r="AU137" s="142" t="s">
        <v>84</v>
      </c>
      <c r="AY137" s="17" t="s">
        <v>165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7" t="s">
        <v>82</v>
      </c>
      <c r="BK137" s="143">
        <f>ROUND(I137*H137,2)</f>
        <v>0</v>
      </c>
      <c r="BL137" s="17" t="s">
        <v>261</v>
      </c>
      <c r="BM137" s="142" t="s">
        <v>1927</v>
      </c>
    </row>
    <row r="138" spans="2:65" s="1" customFormat="1" ht="10.199999999999999">
      <c r="B138" s="32"/>
      <c r="D138" s="144" t="s">
        <v>174</v>
      </c>
      <c r="F138" s="145" t="s">
        <v>1928</v>
      </c>
      <c r="I138" s="146"/>
      <c r="L138" s="32"/>
      <c r="M138" s="147"/>
      <c r="T138" s="53"/>
      <c r="AT138" s="17" t="s">
        <v>174</v>
      </c>
      <c r="AU138" s="17" t="s">
        <v>84</v>
      </c>
    </row>
    <row r="139" spans="2:65" s="1" customFormat="1" ht="16.5" customHeight="1">
      <c r="B139" s="32"/>
      <c r="C139" s="131" t="s">
        <v>268</v>
      </c>
      <c r="D139" s="131" t="s">
        <v>167</v>
      </c>
      <c r="E139" s="132" t="s">
        <v>1929</v>
      </c>
      <c r="F139" s="133" t="s">
        <v>1930</v>
      </c>
      <c r="G139" s="134" t="s">
        <v>351</v>
      </c>
      <c r="H139" s="135">
        <v>22</v>
      </c>
      <c r="I139" s="136"/>
      <c r="J139" s="137">
        <f>ROUND(I139*H139,2)</f>
        <v>0</v>
      </c>
      <c r="K139" s="133" t="s">
        <v>171</v>
      </c>
      <c r="L139" s="32"/>
      <c r="M139" s="138" t="s">
        <v>19</v>
      </c>
      <c r="N139" s="139" t="s">
        <v>45</v>
      </c>
      <c r="P139" s="140">
        <f>O139*H139</f>
        <v>0</v>
      </c>
      <c r="Q139" s="140">
        <v>6.3000000000000003E-4</v>
      </c>
      <c r="R139" s="140">
        <f>Q139*H139</f>
        <v>1.3860000000000001E-2</v>
      </c>
      <c r="S139" s="140">
        <v>0</v>
      </c>
      <c r="T139" s="141">
        <f>S139*H139</f>
        <v>0</v>
      </c>
      <c r="AR139" s="142" t="s">
        <v>261</v>
      </c>
      <c r="AT139" s="142" t="s">
        <v>167</v>
      </c>
      <c r="AU139" s="142" t="s">
        <v>84</v>
      </c>
      <c r="AY139" s="17" t="s">
        <v>165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7" t="s">
        <v>82</v>
      </c>
      <c r="BK139" s="143">
        <f>ROUND(I139*H139,2)</f>
        <v>0</v>
      </c>
      <c r="BL139" s="17" t="s">
        <v>261</v>
      </c>
      <c r="BM139" s="142" t="s">
        <v>1931</v>
      </c>
    </row>
    <row r="140" spans="2:65" s="1" customFormat="1" ht="10.199999999999999">
      <c r="B140" s="32"/>
      <c r="D140" s="144" t="s">
        <v>174</v>
      </c>
      <c r="F140" s="145" t="s">
        <v>1932</v>
      </c>
      <c r="I140" s="146"/>
      <c r="L140" s="32"/>
      <c r="M140" s="147"/>
      <c r="T140" s="53"/>
      <c r="AT140" s="17" t="s">
        <v>174</v>
      </c>
      <c r="AU140" s="17" t="s">
        <v>84</v>
      </c>
    </row>
    <row r="141" spans="2:65" s="1" customFormat="1" ht="16.5" customHeight="1">
      <c r="B141" s="32"/>
      <c r="C141" s="163" t="s">
        <v>274</v>
      </c>
      <c r="D141" s="163" t="s">
        <v>255</v>
      </c>
      <c r="E141" s="164" t="s">
        <v>1933</v>
      </c>
      <c r="F141" s="165" t="s">
        <v>1934</v>
      </c>
      <c r="G141" s="166" t="s">
        <v>264</v>
      </c>
      <c r="H141" s="167">
        <v>44</v>
      </c>
      <c r="I141" s="168"/>
      <c r="J141" s="169">
        <f>ROUND(I141*H141,2)</f>
        <v>0</v>
      </c>
      <c r="K141" s="165" t="s">
        <v>171</v>
      </c>
      <c r="L141" s="170"/>
      <c r="M141" s="171" t="s">
        <v>19</v>
      </c>
      <c r="N141" s="172" t="s">
        <v>45</v>
      </c>
      <c r="P141" s="140">
        <f>O141*H141</f>
        <v>0</v>
      </c>
      <c r="Q141" s="140">
        <v>1.4999999999999999E-4</v>
      </c>
      <c r="R141" s="140">
        <f>Q141*H141</f>
        <v>6.5999999999999991E-3</v>
      </c>
      <c r="S141" s="140">
        <v>0</v>
      </c>
      <c r="T141" s="141">
        <f>S141*H141</f>
        <v>0</v>
      </c>
      <c r="AR141" s="142" t="s">
        <v>355</v>
      </c>
      <c r="AT141" s="142" t="s">
        <v>255</v>
      </c>
      <c r="AU141" s="142" t="s">
        <v>84</v>
      </c>
      <c r="AY141" s="17" t="s">
        <v>165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7" t="s">
        <v>82</v>
      </c>
      <c r="BK141" s="143">
        <f>ROUND(I141*H141,2)</f>
        <v>0</v>
      </c>
      <c r="BL141" s="17" t="s">
        <v>261</v>
      </c>
      <c r="BM141" s="142" t="s">
        <v>1935</v>
      </c>
    </row>
    <row r="142" spans="2:65" s="1" customFormat="1" ht="16.5" customHeight="1">
      <c r="B142" s="32"/>
      <c r="C142" s="131" t="s">
        <v>280</v>
      </c>
      <c r="D142" s="131" t="s">
        <v>167</v>
      </c>
      <c r="E142" s="132" t="s">
        <v>1936</v>
      </c>
      <c r="F142" s="133" t="s">
        <v>1937</v>
      </c>
      <c r="G142" s="134" t="s">
        <v>351</v>
      </c>
      <c r="H142" s="135">
        <v>14</v>
      </c>
      <c r="I142" s="136"/>
      <c r="J142" s="137">
        <f>ROUND(I142*H142,2)</f>
        <v>0</v>
      </c>
      <c r="K142" s="133" t="s">
        <v>171</v>
      </c>
      <c r="L142" s="32"/>
      <c r="M142" s="138" t="s">
        <v>19</v>
      </c>
      <c r="N142" s="139" t="s">
        <v>45</v>
      </c>
      <c r="P142" s="140">
        <f>O142*H142</f>
        <v>0</v>
      </c>
      <c r="Q142" s="140">
        <v>1.2999999999999999E-3</v>
      </c>
      <c r="R142" s="140">
        <f>Q142*H142</f>
        <v>1.8200000000000001E-2</v>
      </c>
      <c r="S142" s="140">
        <v>0</v>
      </c>
      <c r="T142" s="141">
        <f>S142*H142</f>
        <v>0</v>
      </c>
      <c r="AR142" s="142" t="s">
        <v>261</v>
      </c>
      <c r="AT142" s="142" t="s">
        <v>167</v>
      </c>
      <c r="AU142" s="142" t="s">
        <v>84</v>
      </c>
      <c r="AY142" s="17" t="s">
        <v>165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7" t="s">
        <v>82</v>
      </c>
      <c r="BK142" s="143">
        <f>ROUND(I142*H142,2)</f>
        <v>0</v>
      </c>
      <c r="BL142" s="17" t="s">
        <v>261</v>
      </c>
      <c r="BM142" s="142" t="s">
        <v>1938</v>
      </c>
    </row>
    <row r="143" spans="2:65" s="1" customFormat="1" ht="10.199999999999999">
      <c r="B143" s="32"/>
      <c r="D143" s="144" t="s">
        <v>174</v>
      </c>
      <c r="F143" s="145" t="s">
        <v>1939</v>
      </c>
      <c r="I143" s="146"/>
      <c r="L143" s="32"/>
      <c r="M143" s="147"/>
      <c r="T143" s="53"/>
      <c r="AT143" s="17" t="s">
        <v>174</v>
      </c>
      <c r="AU143" s="17" t="s">
        <v>84</v>
      </c>
    </row>
    <row r="144" spans="2:65" s="1" customFormat="1" ht="16.5" customHeight="1">
      <c r="B144" s="32"/>
      <c r="C144" s="163" t="s">
        <v>285</v>
      </c>
      <c r="D144" s="163" t="s">
        <v>255</v>
      </c>
      <c r="E144" s="164" t="s">
        <v>1940</v>
      </c>
      <c r="F144" s="165" t="s">
        <v>1941</v>
      </c>
      <c r="G144" s="166" t="s">
        <v>264</v>
      </c>
      <c r="H144" s="167">
        <v>28</v>
      </c>
      <c r="I144" s="168"/>
      <c r="J144" s="169">
        <f>ROUND(I144*H144,2)</f>
        <v>0</v>
      </c>
      <c r="K144" s="165" t="s">
        <v>171</v>
      </c>
      <c r="L144" s="170"/>
      <c r="M144" s="171" t="s">
        <v>19</v>
      </c>
      <c r="N144" s="172" t="s">
        <v>45</v>
      </c>
      <c r="P144" s="140">
        <f>O144*H144</f>
        <v>0</v>
      </c>
      <c r="Q144" s="140">
        <v>2.7E-4</v>
      </c>
      <c r="R144" s="140">
        <f>Q144*H144</f>
        <v>7.5599999999999999E-3</v>
      </c>
      <c r="S144" s="140">
        <v>0</v>
      </c>
      <c r="T144" s="141">
        <f>S144*H144</f>
        <v>0</v>
      </c>
      <c r="AR144" s="142" t="s">
        <v>355</v>
      </c>
      <c r="AT144" s="142" t="s">
        <v>255</v>
      </c>
      <c r="AU144" s="142" t="s">
        <v>84</v>
      </c>
      <c r="AY144" s="17" t="s">
        <v>165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7" t="s">
        <v>82</v>
      </c>
      <c r="BK144" s="143">
        <f>ROUND(I144*H144,2)</f>
        <v>0</v>
      </c>
      <c r="BL144" s="17" t="s">
        <v>261</v>
      </c>
      <c r="BM144" s="142" t="s">
        <v>1942</v>
      </c>
    </row>
    <row r="145" spans="2:65" s="1" customFormat="1" ht="16.5" customHeight="1">
      <c r="B145" s="32"/>
      <c r="C145" s="131" t="s">
        <v>7</v>
      </c>
      <c r="D145" s="131" t="s">
        <v>167</v>
      </c>
      <c r="E145" s="132" t="s">
        <v>1943</v>
      </c>
      <c r="F145" s="133" t="s">
        <v>1944</v>
      </c>
      <c r="G145" s="134" t="s">
        <v>351</v>
      </c>
      <c r="H145" s="135">
        <v>27</v>
      </c>
      <c r="I145" s="136"/>
      <c r="J145" s="137">
        <f>ROUND(I145*H145,2)</f>
        <v>0</v>
      </c>
      <c r="K145" s="133" t="s">
        <v>171</v>
      </c>
      <c r="L145" s="32"/>
      <c r="M145" s="138" t="s">
        <v>19</v>
      </c>
      <c r="N145" s="139" t="s">
        <v>45</v>
      </c>
      <c r="P145" s="140">
        <f>O145*H145</f>
        <v>0</v>
      </c>
      <c r="Q145" s="140">
        <v>4.0000000000000002E-4</v>
      </c>
      <c r="R145" s="140">
        <f>Q145*H145</f>
        <v>1.0800000000000001E-2</v>
      </c>
      <c r="S145" s="140">
        <v>0</v>
      </c>
      <c r="T145" s="141">
        <f>S145*H145</f>
        <v>0</v>
      </c>
      <c r="AR145" s="142" t="s">
        <v>261</v>
      </c>
      <c r="AT145" s="142" t="s">
        <v>167</v>
      </c>
      <c r="AU145" s="142" t="s">
        <v>84</v>
      </c>
      <c r="AY145" s="17" t="s">
        <v>165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7" t="s">
        <v>82</v>
      </c>
      <c r="BK145" s="143">
        <f>ROUND(I145*H145,2)</f>
        <v>0</v>
      </c>
      <c r="BL145" s="17" t="s">
        <v>261</v>
      </c>
      <c r="BM145" s="142" t="s">
        <v>1945</v>
      </c>
    </row>
    <row r="146" spans="2:65" s="1" customFormat="1" ht="10.199999999999999">
      <c r="B146" s="32"/>
      <c r="D146" s="144" t="s">
        <v>174</v>
      </c>
      <c r="F146" s="145" t="s">
        <v>1946</v>
      </c>
      <c r="I146" s="146"/>
      <c r="L146" s="32"/>
      <c r="M146" s="147"/>
      <c r="T146" s="53"/>
      <c r="AT146" s="17" t="s">
        <v>174</v>
      </c>
      <c r="AU146" s="17" t="s">
        <v>84</v>
      </c>
    </row>
    <row r="147" spans="2:65" s="1" customFormat="1" ht="16.5" customHeight="1">
      <c r="B147" s="32"/>
      <c r="C147" s="163" t="s">
        <v>294</v>
      </c>
      <c r="D147" s="163" t="s">
        <v>255</v>
      </c>
      <c r="E147" s="164" t="s">
        <v>1947</v>
      </c>
      <c r="F147" s="165" t="s">
        <v>1948</v>
      </c>
      <c r="G147" s="166" t="s">
        <v>264</v>
      </c>
      <c r="H147" s="167">
        <v>54</v>
      </c>
      <c r="I147" s="168"/>
      <c r="J147" s="169">
        <f>ROUND(I147*H147,2)</f>
        <v>0</v>
      </c>
      <c r="K147" s="165" t="s">
        <v>171</v>
      </c>
      <c r="L147" s="170"/>
      <c r="M147" s="171" t="s">
        <v>19</v>
      </c>
      <c r="N147" s="172" t="s">
        <v>45</v>
      </c>
      <c r="P147" s="140">
        <f>O147*H147</f>
        <v>0</v>
      </c>
      <c r="Q147" s="140">
        <v>6.9999999999999994E-5</v>
      </c>
      <c r="R147" s="140">
        <f>Q147*H147</f>
        <v>3.7799999999999995E-3</v>
      </c>
      <c r="S147" s="140">
        <v>0</v>
      </c>
      <c r="T147" s="141">
        <f>S147*H147</f>
        <v>0</v>
      </c>
      <c r="AR147" s="142" t="s">
        <v>355</v>
      </c>
      <c r="AT147" s="142" t="s">
        <v>255</v>
      </c>
      <c r="AU147" s="142" t="s">
        <v>84</v>
      </c>
      <c r="AY147" s="17" t="s">
        <v>165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7" t="s">
        <v>82</v>
      </c>
      <c r="BK147" s="143">
        <f>ROUND(I147*H147,2)</f>
        <v>0</v>
      </c>
      <c r="BL147" s="17" t="s">
        <v>261</v>
      </c>
      <c r="BM147" s="142" t="s">
        <v>1949</v>
      </c>
    </row>
    <row r="148" spans="2:65" s="1" customFormat="1" ht="16.5" customHeight="1">
      <c r="B148" s="32"/>
      <c r="C148" s="131" t="s">
        <v>302</v>
      </c>
      <c r="D148" s="131" t="s">
        <v>167</v>
      </c>
      <c r="E148" s="132" t="s">
        <v>1950</v>
      </c>
      <c r="F148" s="133" t="s">
        <v>1951</v>
      </c>
      <c r="G148" s="134" t="s">
        <v>351</v>
      </c>
      <c r="H148" s="135">
        <v>16</v>
      </c>
      <c r="I148" s="136"/>
      <c r="J148" s="137">
        <f>ROUND(I148*H148,2)</f>
        <v>0</v>
      </c>
      <c r="K148" s="133" t="s">
        <v>171</v>
      </c>
      <c r="L148" s="32"/>
      <c r="M148" s="138" t="s">
        <v>19</v>
      </c>
      <c r="N148" s="139" t="s">
        <v>45</v>
      </c>
      <c r="P148" s="140">
        <f>O148*H148</f>
        <v>0</v>
      </c>
      <c r="Q148" s="140">
        <v>5.0000000000000001E-4</v>
      </c>
      <c r="R148" s="140">
        <f>Q148*H148</f>
        <v>8.0000000000000002E-3</v>
      </c>
      <c r="S148" s="140">
        <v>0</v>
      </c>
      <c r="T148" s="141">
        <f>S148*H148</f>
        <v>0</v>
      </c>
      <c r="AR148" s="142" t="s">
        <v>261</v>
      </c>
      <c r="AT148" s="142" t="s">
        <v>167</v>
      </c>
      <c r="AU148" s="142" t="s">
        <v>84</v>
      </c>
      <c r="AY148" s="17" t="s">
        <v>165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7" t="s">
        <v>82</v>
      </c>
      <c r="BK148" s="143">
        <f>ROUND(I148*H148,2)</f>
        <v>0</v>
      </c>
      <c r="BL148" s="17" t="s">
        <v>261</v>
      </c>
      <c r="BM148" s="142" t="s">
        <v>1952</v>
      </c>
    </row>
    <row r="149" spans="2:65" s="1" customFormat="1" ht="10.199999999999999">
      <c r="B149" s="32"/>
      <c r="D149" s="144" t="s">
        <v>174</v>
      </c>
      <c r="F149" s="145" t="s">
        <v>1953</v>
      </c>
      <c r="I149" s="146"/>
      <c r="L149" s="32"/>
      <c r="M149" s="147"/>
      <c r="T149" s="53"/>
      <c r="AT149" s="17" t="s">
        <v>174</v>
      </c>
      <c r="AU149" s="17" t="s">
        <v>84</v>
      </c>
    </row>
    <row r="150" spans="2:65" s="1" customFormat="1" ht="16.5" customHeight="1">
      <c r="B150" s="32"/>
      <c r="C150" s="163" t="s">
        <v>307</v>
      </c>
      <c r="D150" s="163" t="s">
        <v>255</v>
      </c>
      <c r="E150" s="164" t="s">
        <v>1954</v>
      </c>
      <c r="F150" s="165" t="s">
        <v>1955</v>
      </c>
      <c r="G150" s="166" t="s">
        <v>264</v>
      </c>
      <c r="H150" s="167">
        <v>32</v>
      </c>
      <c r="I150" s="168"/>
      <c r="J150" s="169">
        <f>ROUND(I150*H150,2)</f>
        <v>0</v>
      </c>
      <c r="K150" s="165" t="s">
        <v>171</v>
      </c>
      <c r="L150" s="170"/>
      <c r="M150" s="171" t="s">
        <v>19</v>
      </c>
      <c r="N150" s="172" t="s">
        <v>45</v>
      </c>
      <c r="P150" s="140">
        <f>O150*H150</f>
        <v>0</v>
      </c>
      <c r="Q150" s="140">
        <v>6.9999999999999994E-5</v>
      </c>
      <c r="R150" s="140">
        <f>Q150*H150</f>
        <v>2.2399999999999998E-3</v>
      </c>
      <c r="S150" s="140">
        <v>0</v>
      </c>
      <c r="T150" s="141">
        <f>S150*H150</f>
        <v>0</v>
      </c>
      <c r="AR150" s="142" t="s">
        <v>355</v>
      </c>
      <c r="AT150" s="142" t="s">
        <v>255</v>
      </c>
      <c r="AU150" s="142" t="s">
        <v>84</v>
      </c>
      <c r="AY150" s="17" t="s">
        <v>165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7" t="s">
        <v>82</v>
      </c>
      <c r="BK150" s="143">
        <f>ROUND(I150*H150,2)</f>
        <v>0</v>
      </c>
      <c r="BL150" s="17" t="s">
        <v>261</v>
      </c>
      <c r="BM150" s="142" t="s">
        <v>1956</v>
      </c>
    </row>
    <row r="151" spans="2:65" s="1" customFormat="1" ht="16.5" customHeight="1">
      <c r="B151" s="32"/>
      <c r="C151" s="131" t="s">
        <v>312</v>
      </c>
      <c r="D151" s="131" t="s">
        <v>167</v>
      </c>
      <c r="E151" s="132" t="s">
        <v>1957</v>
      </c>
      <c r="F151" s="133" t="s">
        <v>1958</v>
      </c>
      <c r="G151" s="134" t="s">
        <v>351</v>
      </c>
      <c r="H151" s="135">
        <v>4</v>
      </c>
      <c r="I151" s="136"/>
      <c r="J151" s="137">
        <f>ROUND(I151*H151,2)</f>
        <v>0</v>
      </c>
      <c r="K151" s="133" t="s">
        <v>171</v>
      </c>
      <c r="L151" s="32"/>
      <c r="M151" s="138" t="s">
        <v>19</v>
      </c>
      <c r="N151" s="139" t="s">
        <v>45</v>
      </c>
      <c r="P151" s="140">
        <f>O151*H151</f>
        <v>0</v>
      </c>
      <c r="Q151" s="140">
        <v>7.6000000000000004E-4</v>
      </c>
      <c r="R151" s="140">
        <f>Q151*H151</f>
        <v>3.0400000000000002E-3</v>
      </c>
      <c r="S151" s="140">
        <v>0</v>
      </c>
      <c r="T151" s="141">
        <f>S151*H151</f>
        <v>0</v>
      </c>
      <c r="AR151" s="142" t="s">
        <v>261</v>
      </c>
      <c r="AT151" s="142" t="s">
        <v>167</v>
      </c>
      <c r="AU151" s="142" t="s">
        <v>84</v>
      </c>
      <c r="AY151" s="17" t="s">
        <v>165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7" t="s">
        <v>82</v>
      </c>
      <c r="BK151" s="143">
        <f>ROUND(I151*H151,2)</f>
        <v>0</v>
      </c>
      <c r="BL151" s="17" t="s">
        <v>261</v>
      </c>
      <c r="BM151" s="142" t="s">
        <v>1959</v>
      </c>
    </row>
    <row r="152" spans="2:65" s="1" customFormat="1" ht="10.199999999999999">
      <c r="B152" s="32"/>
      <c r="D152" s="144" t="s">
        <v>174</v>
      </c>
      <c r="F152" s="145" t="s">
        <v>1960</v>
      </c>
      <c r="I152" s="146"/>
      <c r="L152" s="32"/>
      <c r="M152" s="147"/>
      <c r="T152" s="53"/>
      <c r="AT152" s="17" t="s">
        <v>174</v>
      </c>
      <c r="AU152" s="17" t="s">
        <v>84</v>
      </c>
    </row>
    <row r="153" spans="2:65" s="1" customFormat="1" ht="16.5" customHeight="1">
      <c r="B153" s="32"/>
      <c r="C153" s="163" t="s">
        <v>317</v>
      </c>
      <c r="D153" s="163" t="s">
        <v>255</v>
      </c>
      <c r="E153" s="164" t="s">
        <v>1933</v>
      </c>
      <c r="F153" s="165" t="s">
        <v>1934</v>
      </c>
      <c r="G153" s="166" t="s">
        <v>264</v>
      </c>
      <c r="H153" s="167">
        <v>8</v>
      </c>
      <c r="I153" s="168"/>
      <c r="J153" s="169">
        <f>ROUND(I153*H153,2)</f>
        <v>0</v>
      </c>
      <c r="K153" s="165" t="s">
        <v>171</v>
      </c>
      <c r="L153" s="170"/>
      <c r="M153" s="171" t="s">
        <v>19</v>
      </c>
      <c r="N153" s="172" t="s">
        <v>45</v>
      </c>
      <c r="P153" s="140">
        <f>O153*H153</f>
        <v>0</v>
      </c>
      <c r="Q153" s="140">
        <v>1.4999999999999999E-4</v>
      </c>
      <c r="R153" s="140">
        <f>Q153*H153</f>
        <v>1.1999999999999999E-3</v>
      </c>
      <c r="S153" s="140">
        <v>0</v>
      </c>
      <c r="T153" s="141">
        <f>S153*H153</f>
        <v>0</v>
      </c>
      <c r="AR153" s="142" t="s">
        <v>355</v>
      </c>
      <c r="AT153" s="142" t="s">
        <v>255</v>
      </c>
      <c r="AU153" s="142" t="s">
        <v>84</v>
      </c>
      <c r="AY153" s="17" t="s">
        <v>165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7" t="s">
        <v>82</v>
      </c>
      <c r="BK153" s="143">
        <f>ROUND(I153*H153,2)</f>
        <v>0</v>
      </c>
      <c r="BL153" s="17" t="s">
        <v>261</v>
      </c>
      <c r="BM153" s="142" t="s">
        <v>1961</v>
      </c>
    </row>
    <row r="154" spans="2:65" s="1" customFormat="1" ht="16.5" customHeight="1">
      <c r="B154" s="32"/>
      <c r="C154" s="131" t="s">
        <v>324</v>
      </c>
      <c r="D154" s="131" t="s">
        <v>167</v>
      </c>
      <c r="E154" s="132" t="s">
        <v>1962</v>
      </c>
      <c r="F154" s="133" t="s">
        <v>1963</v>
      </c>
      <c r="G154" s="134" t="s">
        <v>351</v>
      </c>
      <c r="H154" s="135">
        <v>9</v>
      </c>
      <c r="I154" s="136"/>
      <c r="J154" s="137">
        <f>ROUND(I154*H154,2)</f>
        <v>0</v>
      </c>
      <c r="K154" s="133" t="s">
        <v>171</v>
      </c>
      <c r="L154" s="32"/>
      <c r="M154" s="138" t="s">
        <v>19</v>
      </c>
      <c r="N154" s="139" t="s">
        <v>45</v>
      </c>
      <c r="P154" s="140">
        <f>O154*H154</f>
        <v>0</v>
      </c>
      <c r="Q154" s="140">
        <v>1.5299999999999999E-3</v>
      </c>
      <c r="R154" s="140">
        <f>Q154*H154</f>
        <v>1.3769999999999999E-2</v>
      </c>
      <c r="S154" s="140">
        <v>0</v>
      </c>
      <c r="T154" s="141">
        <f>S154*H154</f>
        <v>0</v>
      </c>
      <c r="AR154" s="142" t="s">
        <v>261</v>
      </c>
      <c r="AT154" s="142" t="s">
        <v>167</v>
      </c>
      <c r="AU154" s="142" t="s">
        <v>84</v>
      </c>
      <c r="AY154" s="17" t="s">
        <v>165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7" t="s">
        <v>82</v>
      </c>
      <c r="BK154" s="143">
        <f>ROUND(I154*H154,2)</f>
        <v>0</v>
      </c>
      <c r="BL154" s="17" t="s">
        <v>261</v>
      </c>
      <c r="BM154" s="142" t="s">
        <v>1964</v>
      </c>
    </row>
    <row r="155" spans="2:65" s="1" customFormat="1" ht="10.199999999999999">
      <c r="B155" s="32"/>
      <c r="D155" s="144" t="s">
        <v>174</v>
      </c>
      <c r="F155" s="145" t="s">
        <v>1965</v>
      </c>
      <c r="I155" s="146"/>
      <c r="L155" s="32"/>
      <c r="M155" s="147"/>
      <c r="T155" s="53"/>
      <c r="AT155" s="17" t="s">
        <v>174</v>
      </c>
      <c r="AU155" s="17" t="s">
        <v>84</v>
      </c>
    </row>
    <row r="156" spans="2:65" s="1" customFormat="1" ht="16.5" customHeight="1">
      <c r="B156" s="32"/>
      <c r="C156" s="163" t="s">
        <v>329</v>
      </c>
      <c r="D156" s="163" t="s">
        <v>255</v>
      </c>
      <c r="E156" s="164" t="s">
        <v>1940</v>
      </c>
      <c r="F156" s="165" t="s">
        <v>1941</v>
      </c>
      <c r="G156" s="166" t="s">
        <v>264</v>
      </c>
      <c r="H156" s="167">
        <v>18</v>
      </c>
      <c r="I156" s="168"/>
      <c r="J156" s="169">
        <f>ROUND(I156*H156,2)</f>
        <v>0</v>
      </c>
      <c r="K156" s="165" t="s">
        <v>171</v>
      </c>
      <c r="L156" s="170"/>
      <c r="M156" s="171" t="s">
        <v>19</v>
      </c>
      <c r="N156" s="172" t="s">
        <v>45</v>
      </c>
      <c r="P156" s="140">
        <f>O156*H156</f>
        <v>0</v>
      </c>
      <c r="Q156" s="140">
        <v>2.7E-4</v>
      </c>
      <c r="R156" s="140">
        <f>Q156*H156</f>
        <v>4.8599999999999997E-3</v>
      </c>
      <c r="S156" s="140">
        <v>0</v>
      </c>
      <c r="T156" s="141">
        <f>S156*H156</f>
        <v>0</v>
      </c>
      <c r="AR156" s="142" t="s">
        <v>355</v>
      </c>
      <c r="AT156" s="142" t="s">
        <v>255</v>
      </c>
      <c r="AU156" s="142" t="s">
        <v>84</v>
      </c>
      <c r="AY156" s="17" t="s">
        <v>165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7" t="s">
        <v>82</v>
      </c>
      <c r="BK156" s="143">
        <f>ROUND(I156*H156,2)</f>
        <v>0</v>
      </c>
      <c r="BL156" s="17" t="s">
        <v>261</v>
      </c>
      <c r="BM156" s="142" t="s">
        <v>1966</v>
      </c>
    </row>
    <row r="157" spans="2:65" s="1" customFormat="1" ht="16.5" customHeight="1">
      <c r="B157" s="32"/>
      <c r="C157" s="163" t="s">
        <v>335</v>
      </c>
      <c r="D157" s="163" t="s">
        <v>255</v>
      </c>
      <c r="E157" s="164" t="s">
        <v>1967</v>
      </c>
      <c r="F157" s="165" t="s">
        <v>1968</v>
      </c>
      <c r="G157" s="166" t="s">
        <v>264</v>
      </c>
      <c r="H157" s="167">
        <v>184</v>
      </c>
      <c r="I157" s="168"/>
      <c r="J157" s="169">
        <f>ROUND(I157*H157,2)</f>
        <v>0</v>
      </c>
      <c r="K157" s="165" t="s">
        <v>171</v>
      </c>
      <c r="L157" s="170"/>
      <c r="M157" s="171" t="s">
        <v>19</v>
      </c>
      <c r="N157" s="172" t="s">
        <v>45</v>
      </c>
      <c r="P157" s="140">
        <f>O157*H157</f>
        <v>0</v>
      </c>
      <c r="Q157" s="140">
        <v>1.0000000000000001E-5</v>
      </c>
      <c r="R157" s="140">
        <f>Q157*H157</f>
        <v>1.8400000000000001E-3</v>
      </c>
      <c r="S157" s="140">
        <v>0</v>
      </c>
      <c r="T157" s="141">
        <f>S157*H157</f>
        <v>0</v>
      </c>
      <c r="AR157" s="142" t="s">
        <v>355</v>
      </c>
      <c r="AT157" s="142" t="s">
        <v>255</v>
      </c>
      <c r="AU157" s="142" t="s">
        <v>84</v>
      </c>
      <c r="AY157" s="17" t="s">
        <v>165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7" t="s">
        <v>82</v>
      </c>
      <c r="BK157" s="143">
        <f>ROUND(I157*H157,2)</f>
        <v>0</v>
      </c>
      <c r="BL157" s="17" t="s">
        <v>261</v>
      </c>
      <c r="BM157" s="142" t="s">
        <v>1969</v>
      </c>
    </row>
    <row r="158" spans="2:65" s="1" customFormat="1" ht="16.5" customHeight="1">
      <c r="B158" s="32"/>
      <c r="C158" s="163" t="s">
        <v>341</v>
      </c>
      <c r="D158" s="163" t="s">
        <v>255</v>
      </c>
      <c r="E158" s="164" t="s">
        <v>1970</v>
      </c>
      <c r="F158" s="165" t="s">
        <v>1971</v>
      </c>
      <c r="G158" s="166" t="s">
        <v>264</v>
      </c>
      <c r="H158" s="167">
        <v>184</v>
      </c>
      <c r="I158" s="168"/>
      <c r="J158" s="169">
        <f>ROUND(I158*H158,2)</f>
        <v>0</v>
      </c>
      <c r="K158" s="165" t="s">
        <v>171</v>
      </c>
      <c r="L158" s="170"/>
      <c r="M158" s="171" t="s">
        <v>19</v>
      </c>
      <c r="N158" s="172" t="s">
        <v>45</v>
      </c>
      <c r="P158" s="140">
        <f>O158*H158</f>
        <v>0</v>
      </c>
      <c r="Q158" s="140">
        <v>2.0000000000000002E-5</v>
      </c>
      <c r="R158" s="140">
        <f>Q158*H158</f>
        <v>3.6800000000000001E-3</v>
      </c>
      <c r="S158" s="140">
        <v>0</v>
      </c>
      <c r="T158" s="141">
        <f>S158*H158</f>
        <v>0</v>
      </c>
      <c r="AR158" s="142" t="s">
        <v>355</v>
      </c>
      <c r="AT158" s="142" t="s">
        <v>255</v>
      </c>
      <c r="AU158" s="142" t="s">
        <v>84</v>
      </c>
      <c r="AY158" s="17" t="s">
        <v>165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7" t="s">
        <v>82</v>
      </c>
      <c r="BK158" s="143">
        <f>ROUND(I158*H158,2)</f>
        <v>0</v>
      </c>
      <c r="BL158" s="17" t="s">
        <v>261</v>
      </c>
      <c r="BM158" s="142" t="s">
        <v>1972</v>
      </c>
    </row>
    <row r="159" spans="2:65" s="1" customFormat="1" ht="16.5" customHeight="1">
      <c r="B159" s="32"/>
      <c r="C159" s="131" t="s">
        <v>348</v>
      </c>
      <c r="D159" s="131" t="s">
        <v>167</v>
      </c>
      <c r="E159" s="132" t="s">
        <v>1973</v>
      </c>
      <c r="F159" s="133" t="s">
        <v>1974</v>
      </c>
      <c r="G159" s="134" t="s">
        <v>264</v>
      </c>
      <c r="H159" s="135">
        <v>3</v>
      </c>
      <c r="I159" s="136"/>
      <c r="J159" s="137">
        <f>ROUND(I159*H159,2)</f>
        <v>0</v>
      </c>
      <c r="K159" s="133" t="s">
        <v>171</v>
      </c>
      <c r="L159" s="32"/>
      <c r="M159" s="138" t="s">
        <v>19</v>
      </c>
      <c r="N159" s="139" t="s">
        <v>45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261</v>
      </c>
      <c r="AT159" s="142" t="s">
        <v>167</v>
      </c>
      <c r="AU159" s="142" t="s">
        <v>84</v>
      </c>
      <c r="AY159" s="17" t="s">
        <v>165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7" t="s">
        <v>82</v>
      </c>
      <c r="BK159" s="143">
        <f>ROUND(I159*H159,2)</f>
        <v>0</v>
      </c>
      <c r="BL159" s="17" t="s">
        <v>261</v>
      </c>
      <c r="BM159" s="142" t="s">
        <v>1975</v>
      </c>
    </row>
    <row r="160" spans="2:65" s="1" customFormat="1" ht="10.199999999999999">
      <c r="B160" s="32"/>
      <c r="D160" s="144" t="s">
        <v>174</v>
      </c>
      <c r="F160" s="145" t="s">
        <v>1976</v>
      </c>
      <c r="I160" s="146"/>
      <c r="L160" s="32"/>
      <c r="M160" s="147"/>
      <c r="T160" s="53"/>
      <c r="AT160" s="17" t="s">
        <v>174</v>
      </c>
      <c r="AU160" s="17" t="s">
        <v>84</v>
      </c>
    </row>
    <row r="161" spans="2:65" s="1" customFormat="1" ht="16.5" customHeight="1">
      <c r="B161" s="32"/>
      <c r="C161" s="131" t="s">
        <v>355</v>
      </c>
      <c r="D161" s="131" t="s">
        <v>167</v>
      </c>
      <c r="E161" s="132" t="s">
        <v>1977</v>
      </c>
      <c r="F161" s="133" t="s">
        <v>1978</v>
      </c>
      <c r="G161" s="134" t="s">
        <v>264</v>
      </c>
      <c r="H161" s="135">
        <v>8</v>
      </c>
      <c r="I161" s="136"/>
      <c r="J161" s="137">
        <f>ROUND(I161*H161,2)</f>
        <v>0</v>
      </c>
      <c r="K161" s="133" t="s">
        <v>171</v>
      </c>
      <c r="L161" s="32"/>
      <c r="M161" s="138" t="s">
        <v>19</v>
      </c>
      <c r="N161" s="139" t="s">
        <v>45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261</v>
      </c>
      <c r="AT161" s="142" t="s">
        <v>167</v>
      </c>
      <c r="AU161" s="142" t="s">
        <v>84</v>
      </c>
      <c r="AY161" s="17" t="s">
        <v>165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7" t="s">
        <v>82</v>
      </c>
      <c r="BK161" s="143">
        <f>ROUND(I161*H161,2)</f>
        <v>0</v>
      </c>
      <c r="BL161" s="17" t="s">
        <v>261</v>
      </c>
      <c r="BM161" s="142" t="s">
        <v>1979</v>
      </c>
    </row>
    <row r="162" spans="2:65" s="1" customFormat="1" ht="10.199999999999999">
      <c r="B162" s="32"/>
      <c r="D162" s="144" t="s">
        <v>174</v>
      </c>
      <c r="F162" s="145" t="s">
        <v>1980</v>
      </c>
      <c r="I162" s="146"/>
      <c r="L162" s="32"/>
      <c r="M162" s="147"/>
      <c r="T162" s="53"/>
      <c r="AT162" s="17" t="s">
        <v>174</v>
      </c>
      <c r="AU162" s="17" t="s">
        <v>84</v>
      </c>
    </row>
    <row r="163" spans="2:65" s="1" customFormat="1" ht="16.5" customHeight="1">
      <c r="B163" s="32"/>
      <c r="C163" s="131" t="s">
        <v>360</v>
      </c>
      <c r="D163" s="131" t="s">
        <v>167</v>
      </c>
      <c r="E163" s="132" t="s">
        <v>1981</v>
      </c>
      <c r="F163" s="133" t="s">
        <v>1982</v>
      </c>
      <c r="G163" s="134" t="s">
        <v>264</v>
      </c>
      <c r="H163" s="135">
        <v>4</v>
      </c>
      <c r="I163" s="136"/>
      <c r="J163" s="137">
        <f>ROUND(I163*H163,2)</f>
        <v>0</v>
      </c>
      <c r="K163" s="133" t="s">
        <v>171</v>
      </c>
      <c r="L163" s="32"/>
      <c r="M163" s="138" t="s">
        <v>19</v>
      </c>
      <c r="N163" s="139" t="s">
        <v>45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261</v>
      </c>
      <c r="AT163" s="142" t="s">
        <v>167</v>
      </c>
      <c r="AU163" s="142" t="s">
        <v>84</v>
      </c>
      <c r="AY163" s="17" t="s">
        <v>165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7" t="s">
        <v>82</v>
      </c>
      <c r="BK163" s="143">
        <f>ROUND(I163*H163,2)</f>
        <v>0</v>
      </c>
      <c r="BL163" s="17" t="s">
        <v>261</v>
      </c>
      <c r="BM163" s="142" t="s">
        <v>1983</v>
      </c>
    </row>
    <row r="164" spans="2:65" s="1" customFormat="1" ht="10.199999999999999">
      <c r="B164" s="32"/>
      <c r="D164" s="144" t="s">
        <v>174</v>
      </c>
      <c r="F164" s="145" t="s">
        <v>1984</v>
      </c>
      <c r="I164" s="146"/>
      <c r="L164" s="32"/>
      <c r="M164" s="147"/>
      <c r="T164" s="53"/>
      <c r="AT164" s="17" t="s">
        <v>174</v>
      </c>
      <c r="AU164" s="17" t="s">
        <v>84</v>
      </c>
    </row>
    <row r="165" spans="2:65" s="1" customFormat="1" ht="21.75" customHeight="1">
      <c r="B165" s="32"/>
      <c r="C165" s="131" t="s">
        <v>368</v>
      </c>
      <c r="D165" s="131" t="s">
        <v>167</v>
      </c>
      <c r="E165" s="132" t="s">
        <v>1985</v>
      </c>
      <c r="F165" s="133" t="s">
        <v>1986</v>
      </c>
      <c r="G165" s="134" t="s">
        <v>264</v>
      </c>
      <c r="H165" s="135">
        <v>1</v>
      </c>
      <c r="I165" s="136"/>
      <c r="J165" s="137">
        <f>ROUND(I165*H165,2)</f>
        <v>0</v>
      </c>
      <c r="K165" s="133" t="s">
        <v>171</v>
      </c>
      <c r="L165" s="32"/>
      <c r="M165" s="138" t="s">
        <v>19</v>
      </c>
      <c r="N165" s="139" t="s">
        <v>45</v>
      </c>
      <c r="P165" s="140">
        <f>O165*H165</f>
        <v>0</v>
      </c>
      <c r="Q165" s="140">
        <v>1.0200000000000001E-3</v>
      </c>
      <c r="R165" s="140">
        <f>Q165*H165</f>
        <v>1.0200000000000001E-3</v>
      </c>
      <c r="S165" s="140">
        <v>0</v>
      </c>
      <c r="T165" s="141">
        <f>S165*H165</f>
        <v>0</v>
      </c>
      <c r="AR165" s="142" t="s">
        <v>261</v>
      </c>
      <c r="AT165" s="142" t="s">
        <v>167</v>
      </c>
      <c r="AU165" s="142" t="s">
        <v>84</v>
      </c>
      <c r="AY165" s="17" t="s">
        <v>165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7" t="s">
        <v>82</v>
      </c>
      <c r="BK165" s="143">
        <f>ROUND(I165*H165,2)</f>
        <v>0</v>
      </c>
      <c r="BL165" s="17" t="s">
        <v>261</v>
      </c>
      <c r="BM165" s="142" t="s">
        <v>1987</v>
      </c>
    </row>
    <row r="166" spans="2:65" s="1" customFormat="1" ht="10.199999999999999">
      <c r="B166" s="32"/>
      <c r="D166" s="144" t="s">
        <v>174</v>
      </c>
      <c r="F166" s="145" t="s">
        <v>1988</v>
      </c>
      <c r="I166" s="146"/>
      <c r="L166" s="32"/>
      <c r="M166" s="147"/>
      <c r="T166" s="53"/>
      <c r="AT166" s="17" t="s">
        <v>174</v>
      </c>
      <c r="AU166" s="17" t="s">
        <v>84</v>
      </c>
    </row>
    <row r="167" spans="2:65" s="1" customFormat="1" ht="16.5" customHeight="1">
      <c r="B167" s="32"/>
      <c r="C167" s="131" t="s">
        <v>374</v>
      </c>
      <c r="D167" s="131" t="s">
        <v>167</v>
      </c>
      <c r="E167" s="132" t="s">
        <v>1989</v>
      </c>
      <c r="F167" s="133" t="s">
        <v>1990</v>
      </c>
      <c r="G167" s="134" t="s">
        <v>264</v>
      </c>
      <c r="H167" s="135">
        <v>3</v>
      </c>
      <c r="I167" s="136"/>
      <c r="J167" s="137">
        <f>ROUND(I167*H167,2)</f>
        <v>0</v>
      </c>
      <c r="K167" s="133" t="s">
        <v>171</v>
      </c>
      <c r="L167" s="32"/>
      <c r="M167" s="138" t="s">
        <v>19</v>
      </c>
      <c r="N167" s="139" t="s">
        <v>45</v>
      </c>
      <c r="P167" s="140">
        <f>O167*H167</f>
        <v>0</v>
      </c>
      <c r="Q167" s="140">
        <v>6.0000000000000002E-5</v>
      </c>
      <c r="R167" s="140">
        <f>Q167*H167</f>
        <v>1.8000000000000001E-4</v>
      </c>
      <c r="S167" s="140">
        <v>0</v>
      </c>
      <c r="T167" s="141">
        <f>S167*H167</f>
        <v>0</v>
      </c>
      <c r="AR167" s="142" t="s">
        <v>261</v>
      </c>
      <c r="AT167" s="142" t="s">
        <v>167</v>
      </c>
      <c r="AU167" s="142" t="s">
        <v>84</v>
      </c>
      <c r="AY167" s="17" t="s">
        <v>165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7" t="s">
        <v>82</v>
      </c>
      <c r="BK167" s="143">
        <f>ROUND(I167*H167,2)</f>
        <v>0</v>
      </c>
      <c r="BL167" s="17" t="s">
        <v>261</v>
      </c>
      <c r="BM167" s="142" t="s">
        <v>1991</v>
      </c>
    </row>
    <row r="168" spans="2:65" s="1" customFormat="1" ht="10.199999999999999">
      <c r="B168" s="32"/>
      <c r="D168" s="144" t="s">
        <v>174</v>
      </c>
      <c r="F168" s="145" t="s">
        <v>1992</v>
      </c>
      <c r="I168" s="146"/>
      <c r="L168" s="32"/>
      <c r="M168" s="147"/>
      <c r="T168" s="53"/>
      <c r="AT168" s="17" t="s">
        <v>174</v>
      </c>
      <c r="AU168" s="17" t="s">
        <v>84</v>
      </c>
    </row>
    <row r="169" spans="2:65" s="1" customFormat="1" ht="16.5" customHeight="1">
      <c r="B169" s="32"/>
      <c r="C169" s="163" t="s">
        <v>380</v>
      </c>
      <c r="D169" s="163" t="s">
        <v>255</v>
      </c>
      <c r="E169" s="164" t="s">
        <v>1993</v>
      </c>
      <c r="F169" s="165" t="s">
        <v>1994</v>
      </c>
      <c r="G169" s="166" t="s">
        <v>264</v>
      </c>
      <c r="H169" s="167">
        <v>3</v>
      </c>
      <c r="I169" s="168"/>
      <c r="J169" s="169">
        <f>ROUND(I169*H169,2)</f>
        <v>0</v>
      </c>
      <c r="K169" s="165" t="s">
        <v>171</v>
      </c>
      <c r="L169" s="170"/>
      <c r="M169" s="171" t="s">
        <v>19</v>
      </c>
      <c r="N169" s="172" t="s">
        <v>45</v>
      </c>
      <c r="P169" s="140">
        <f>O169*H169</f>
        <v>0</v>
      </c>
      <c r="Q169" s="140">
        <v>1.2E-4</v>
      </c>
      <c r="R169" s="140">
        <f>Q169*H169</f>
        <v>3.6000000000000002E-4</v>
      </c>
      <c r="S169" s="140">
        <v>0</v>
      </c>
      <c r="T169" s="141">
        <f>S169*H169</f>
        <v>0</v>
      </c>
      <c r="AR169" s="142" t="s">
        <v>355</v>
      </c>
      <c r="AT169" s="142" t="s">
        <v>255</v>
      </c>
      <c r="AU169" s="142" t="s">
        <v>84</v>
      </c>
      <c r="AY169" s="17" t="s">
        <v>165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7" t="s">
        <v>82</v>
      </c>
      <c r="BK169" s="143">
        <f>ROUND(I169*H169,2)</f>
        <v>0</v>
      </c>
      <c r="BL169" s="17" t="s">
        <v>261</v>
      </c>
      <c r="BM169" s="142" t="s">
        <v>1995</v>
      </c>
    </row>
    <row r="170" spans="2:65" s="1" customFormat="1" ht="16.5" customHeight="1">
      <c r="B170" s="32"/>
      <c r="C170" s="131" t="s">
        <v>386</v>
      </c>
      <c r="D170" s="131" t="s">
        <v>167</v>
      </c>
      <c r="E170" s="132" t="s">
        <v>1996</v>
      </c>
      <c r="F170" s="133" t="s">
        <v>1997</v>
      </c>
      <c r="G170" s="134" t="s">
        <v>264</v>
      </c>
      <c r="H170" s="135">
        <v>1</v>
      </c>
      <c r="I170" s="136"/>
      <c r="J170" s="137">
        <f>ROUND(I170*H170,2)</f>
        <v>0</v>
      </c>
      <c r="K170" s="133" t="s">
        <v>171</v>
      </c>
      <c r="L170" s="32"/>
      <c r="M170" s="138" t="s">
        <v>19</v>
      </c>
      <c r="N170" s="139" t="s">
        <v>45</v>
      </c>
      <c r="P170" s="140">
        <f>O170*H170</f>
        <v>0</v>
      </c>
      <c r="Q170" s="140">
        <v>1.6000000000000001E-4</v>
      </c>
      <c r="R170" s="140">
        <f>Q170*H170</f>
        <v>1.6000000000000001E-4</v>
      </c>
      <c r="S170" s="140">
        <v>0</v>
      </c>
      <c r="T170" s="141">
        <f>S170*H170</f>
        <v>0</v>
      </c>
      <c r="AR170" s="142" t="s">
        <v>261</v>
      </c>
      <c r="AT170" s="142" t="s">
        <v>167</v>
      </c>
      <c r="AU170" s="142" t="s">
        <v>84</v>
      </c>
      <c r="AY170" s="17" t="s">
        <v>165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7" t="s">
        <v>82</v>
      </c>
      <c r="BK170" s="143">
        <f>ROUND(I170*H170,2)</f>
        <v>0</v>
      </c>
      <c r="BL170" s="17" t="s">
        <v>261</v>
      </c>
      <c r="BM170" s="142" t="s">
        <v>1998</v>
      </c>
    </row>
    <row r="171" spans="2:65" s="1" customFormat="1" ht="10.199999999999999">
      <c r="B171" s="32"/>
      <c r="D171" s="144" t="s">
        <v>174</v>
      </c>
      <c r="F171" s="145" t="s">
        <v>1999</v>
      </c>
      <c r="I171" s="146"/>
      <c r="L171" s="32"/>
      <c r="M171" s="147"/>
      <c r="T171" s="53"/>
      <c r="AT171" s="17" t="s">
        <v>174</v>
      </c>
      <c r="AU171" s="17" t="s">
        <v>84</v>
      </c>
    </row>
    <row r="172" spans="2:65" s="1" customFormat="1" ht="16.5" customHeight="1">
      <c r="B172" s="32"/>
      <c r="C172" s="131" t="s">
        <v>392</v>
      </c>
      <c r="D172" s="131" t="s">
        <v>167</v>
      </c>
      <c r="E172" s="132" t="s">
        <v>2000</v>
      </c>
      <c r="F172" s="133" t="s">
        <v>2001</v>
      </c>
      <c r="G172" s="134" t="s">
        <v>264</v>
      </c>
      <c r="H172" s="135">
        <v>1</v>
      </c>
      <c r="I172" s="136"/>
      <c r="J172" s="137">
        <f>ROUND(I172*H172,2)</f>
        <v>0</v>
      </c>
      <c r="K172" s="133" t="s">
        <v>171</v>
      </c>
      <c r="L172" s="32"/>
      <c r="M172" s="138" t="s">
        <v>19</v>
      </c>
      <c r="N172" s="139" t="s">
        <v>45</v>
      </c>
      <c r="P172" s="140">
        <f>O172*H172</f>
        <v>0</v>
      </c>
      <c r="Q172" s="140">
        <v>2.9E-4</v>
      </c>
      <c r="R172" s="140">
        <f>Q172*H172</f>
        <v>2.9E-4</v>
      </c>
      <c r="S172" s="140">
        <v>0</v>
      </c>
      <c r="T172" s="141">
        <f>S172*H172</f>
        <v>0</v>
      </c>
      <c r="AR172" s="142" t="s">
        <v>261</v>
      </c>
      <c r="AT172" s="142" t="s">
        <v>167</v>
      </c>
      <c r="AU172" s="142" t="s">
        <v>84</v>
      </c>
      <c r="AY172" s="17" t="s">
        <v>165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7" t="s">
        <v>82</v>
      </c>
      <c r="BK172" s="143">
        <f>ROUND(I172*H172,2)</f>
        <v>0</v>
      </c>
      <c r="BL172" s="17" t="s">
        <v>261</v>
      </c>
      <c r="BM172" s="142" t="s">
        <v>2002</v>
      </c>
    </row>
    <row r="173" spans="2:65" s="1" customFormat="1" ht="10.199999999999999">
      <c r="B173" s="32"/>
      <c r="D173" s="144" t="s">
        <v>174</v>
      </c>
      <c r="F173" s="145" t="s">
        <v>2003</v>
      </c>
      <c r="I173" s="146"/>
      <c r="L173" s="32"/>
      <c r="M173" s="147"/>
      <c r="T173" s="53"/>
      <c r="AT173" s="17" t="s">
        <v>174</v>
      </c>
      <c r="AU173" s="17" t="s">
        <v>84</v>
      </c>
    </row>
    <row r="174" spans="2:65" s="1" customFormat="1" ht="16.5" customHeight="1">
      <c r="B174" s="32"/>
      <c r="C174" s="131" t="s">
        <v>398</v>
      </c>
      <c r="D174" s="131" t="s">
        <v>167</v>
      </c>
      <c r="E174" s="132" t="s">
        <v>2004</v>
      </c>
      <c r="F174" s="133" t="s">
        <v>2005</v>
      </c>
      <c r="G174" s="134" t="s">
        <v>351</v>
      </c>
      <c r="H174" s="135">
        <v>92</v>
      </c>
      <c r="I174" s="136"/>
      <c r="J174" s="137">
        <f>ROUND(I174*H174,2)</f>
        <v>0</v>
      </c>
      <c r="K174" s="133" t="s">
        <v>171</v>
      </c>
      <c r="L174" s="32"/>
      <c r="M174" s="138" t="s">
        <v>19</v>
      </c>
      <c r="N174" s="139" t="s">
        <v>45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261</v>
      </c>
      <c r="AT174" s="142" t="s">
        <v>167</v>
      </c>
      <c r="AU174" s="142" t="s">
        <v>84</v>
      </c>
      <c r="AY174" s="17" t="s">
        <v>165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7" t="s">
        <v>82</v>
      </c>
      <c r="BK174" s="143">
        <f>ROUND(I174*H174,2)</f>
        <v>0</v>
      </c>
      <c r="BL174" s="17" t="s">
        <v>261</v>
      </c>
      <c r="BM174" s="142" t="s">
        <v>2006</v>
      </c>
    </row>
    <row r="175" spans="2:65" s="1" customFormat="1" ht="10.199999999999999">
      <c r="B175" s="32"/>
      <c r="D175" s="144" t="s">
        <v>174</v>
      </c>
      <c r="F175" s="145" t="s">
        <v>2007</v>
      </c>
      <c r="I175" s="146"/>
      <c r="L175" s="32"/>
      <c r="M175" s="147"/>
      <c r="T175" s="53"/>
      <c r="AT175" s="17" t="s">
        <v>174</v>
      </c>
      <c r="AU175" s="17" t="s">
        <v>84</v>
      </c>
    </row>
    <row r="176" spans="2:65" s="1" customFormat="1" ht="24.15" customHeight="1">
      <c r="B176" s="32"/>
      <c r="C176" s="131" t="s">
        <v>405</v>
      </c>
      <c r="D176" s="131" t="s">
        <v>167</v>
      </c>
      <c r="E176" s="132" t="s">
        <v>2008</v>
      </c>
      <c r="F176" s="133" t="s">
        <v>2009</v>
      </c>
      <c r="G176" s="134" t="s">
        <v>202</v>
      </c>
      <c r="H176" s="135">
        <v>0.113</v>
      </c>
      <c r="I176" s="136"/>
      <c r="J176" s="137">
        <f>ROUND(I176*H176,2)</f>
        <v>0</v>
      </c>
      <c r="K176" s="133" t="s">
        <v>171</v>
      </c>
      <c r="L176" s="32"/>
      <c r="M176" s="138" t="s">
        <v>19</v>
      </c>
      <c r="N176" s="139" t="s">
        <v>45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261</v>
      </c>
      <c r="AT176" s="142" t="s">
        <v>167</v>
      </c>
      <c r="AU176" s="142" t="s">
        <v>84</v>
      </c>
      <c r="AY176" s="17" t="s">
        <v>165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7" t="s">
        <v>82</v>
      </c>
      <c r="BK176" s="143">
        <f>ROUND(I176*H176,2)</f>
        <v>0</v>
      </c>
      <c r="BL176" s="17" t="s">
        <v>261</v>
      </c>
      <c r="BM176" s="142" t="s">
        <v>2010</v>
      </c>
    </row>
    <row r="177" spans="2:65" s="1" customFormat="1" ht="10.199999999999999">
      <c r="B177" s="32"/>
      <c r="D177" s="144" t="s">
        <v>174</v>
      </c>
      <c r="F177" s="145" t="s">
        <v>2011</v>
      </c>
      <c r="I177" s="146"/>
      <c r="L177" s="32"/>
      <c r="M177" s="147"/>
      <c r="T177" s="53"/>
      <c r="AT177" s="17" t="s">
        <v>174</v>
      </c>
      <c r="AU177" s="17" t="s">
        <v>84</v>
      </c>
    </row>
    <row r="178" spans="2:65" s="11" customFormat="1" ht="22.8" customHeight="1">
      <c r="B178" s="119"/>
      <c r="D178" s="120" t="s">
        <v>73</v>
      </c>
      <c r="E178" s="129" t="s">
        <v>2012</v>
      </c>
      <c r="F178" s="129" t="s">
        <v>2013</v>
      </c>
      <c r="I178" s="122"/>
      <c r="J178" s="130">
        <f>BK178</f>
        <v>0</v>
      </c>
      <c r="L178" s="119"/>
      <c r="M178" s="124"/>
      <c r="P178" s="125">
        <f>SUM(P179:P208)</f>
        <v>0</v>
      </c>
      <c r="R178" s="125">
        <f>SUM(R179:R208)</f>
        <v>0.15880929999999999</v>
      </c>
      <c r="T178" s="126">
        <f>SUM(T179:T208)</f>
        <v>3.9999999999999992E-3</v>
      </c>
      <c r="AR178" s="120" t="s">
        <v>84</v>
      </c>
      <c r="AT178" s="127" t="s">
        <v>73</v>
      </c>
      <c r="AU178" s="127" t="s">
        <v>82</v>
      </c>
      <c r="AY178" s="120" t="s">
        <v>165</v>
      </c>
      <c r="BK178" s="128">
        <f>SUM(BK179:BK208)</f>
        <v>0</v>
      </c>
    </row>
    <row r="179" spans="2:65" s="1" customFormat="1" ht="16.5" customHeight="1">
      <c r="B179" s="32"/>
      <c r="C179" s="131" t="s">
        <v>413</v>
      </c>
      <c r="D179" s="131" t="s">
        <v>167</v>
      </c>
      <c r="E179" s="132" t="s">
        <v>2014</v>
      </c>
      <c r="F179" s="133" t="s">
        <v>2015</v>
      </c>
      <c r="G179" s="134" t="s">
        <v>264</v>
      </c>
      <c r="H179" s="135">
        <v>1</v>
      </c>
      <c r="I179" s="136"/>
      <c r="J179" s="137">
        <f>ROUND(I179*H179,2)</f>
        <v>0</v>
      </c>
      <c r="K179" s="133" t="s">
        <v>171</v>
      </c>
      <c r="L179" s="32"/>
      <c r="M179" s="138" t="s">
        <v>19</v>
      </c>
      <c r="N179" s="139" t="s">
        <v>45</v>
      </c>
      <c r="P179" s="140">
        <f>O179*H179</f>
        <v>0</v>
      </c>
      <c r="Q179" s="140">
        <v>2.0000000000000002E-5</v>
      </c>
      <c r="R179" s="140">
        <f>Q179*H179</f>
        <v>2.0000000000000002E-5</v>
      </c>
      <c r="S179" s="140">
        <v>3.6000000000000002E-4</v>
      </c>
      <c r="T179" s="141">
        <f>S179*H179</f>
        <v>3.6000000000000002E-4</v>
      </c>
      <c r="AR179" s="142" t="s">
        <v>261</v>
      </c>
      <c r="AT179" s="142" t="s">
        <v>167</v>
      </c>
      <c r="AU179" s="142" t="s">
        <v>84</v>
      </c>
      <c r="AY179" s="17" t="s">
        <v>165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7" t="s">
        <v>82</v>
      </c>
      <c r="BK179" s="143">
        <f>ROUND(I179*H179,2)</f>
        <v>0</v>
      </c>
      <c r="BL179" s="17" t="s">
        <v>261</v>
      </c>
      <c r="BM179" s="142" t="s">
        <v>2016</v>
      </c>
    </row>
    <row r="180" spans="2:65" s="1" customFormat="1" ht="10.199999999999999">
      <c r="B180" s="32"/>
      <c r="D180" s="144" t="s">
        <v>174</v>
      </c>
      <c r="F180" s="145" t="s">
        <v>2017</v>
      </c>
      <c r="I180" s="146"/>
      <c r="L180" s="32"/>
      <c r="M180" s="147"/>
      <c r="T180" s="53"/>
      <c r="AT180" s="17" t="s">
        <v>174</v>
      </c>
      <c r="AU180" s="17" t="s">
        <v>84</v>
      </c>
    </row>
    <row r="181" spans="2:65" s="1" customFormat="1" ht="16.5" customHeight="1">
      <c r="B181" s="32"/>
      <c r="C181" s="163" t="s">
        <v>420</v>
      </c>
      <c r="D181" s="163" t="s">
        <v>255</v>
      </c>
      <c r="E181" s="164" t="s">
        <v>2018</v>
      </c>
      <c r="F181" s="165" t="s">
        <v>2019</v>
      </c>
      <c r="G181" s="166" t="s">
        <v>351</v>
      </c>
      <c r="H181" s="167">
        <v>1.03</v>
      </c>
      <c r="I181" s="168"/>
      <c r="J181" s="169">
        <f>ROUND(I181*H181,2)</f>
        <v>0</v>
      </c>
      <c r="K181" s="165" t="s">
        <v>171</v>
      </c>
      <c r="L181" s="170"/>
      <c r="M181" s="171" t="s">
        <v>19</v>
      </c>
      <c r="N181" s="172" t="s">
        <v>45</v>
      </c>
      <c r="P181" s="140">
        <f>O181*H181</f>
        <v>0</v>
      </c>
      <c r="Q181" s="140">
        <v>2.1000000000000001E-4</v>
      </c>
      <c r="R181" s="140">
        <f>Q181*H181</f>
        <v>2.1630000000000003E-4</v>
      </c>
      <c r="S181" s="140">
        <v>0</v>
      </c>
      <c r="T181" s="141">
        <f>S181*H181</f>
        <v>0</v>
      </c>
      <c r="AR181" s="142" t="s">
        <v>355</v>
      </c>
      <c r="AT181" s="142" t="s">
        <v>255</v>
      </c>
      <c r="AU181" s="142" t="s">
        <v>84</v>
      </c>
      <c r="AY181" s="17" t="s">
        <v>165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7" t="s">
        <v>82</v>
      </c>
      <c r="BK181" s="143">
        <f>ROUND(I181*H181,2)</f>
        <v>0</v>
      </c>
      <c r="BL181" s="17" t="s">
        <v>261</v>
      </c>
      <c r="BM181" s="142" t="s">
        <v>2020</v>
      </c>
    </row>
    <row r="182" spans="2:65" s="12" customFormat="1" ht="10.199999999999999">
      <c r="B182" s="148"/>
      <c r="D182" s="149" t="s">
        <v>176</v>
      </c>
      <c r="F182" s="151" t="s">
        <v>2021</v>
      </c>
      <c r="H182" s="152">
        <v>1.03</v>
      </c>
      <c r="I182" s="153"/>
      <c r="L182" s="148"/>
      <c r="M182" s="154"/>
      <c r="T182" s="155"/>
      <c r="AT182" s="150" t="s">
        <v>176</v>
      </c>
      <c r="AU182" s="150" t="s">
        <v>84</v>
      </c>
      <c r="AV182" s="12" t="s">
        <v>84</v>
      </c>
      <c r="AW182" s="12" t="s">
        <v>4</v>
      </c>
      <c r="AX182" s="12" t="s">
        <v>82</v>
      </c>
      <c r="AY182" s="150" t="s">
        <v>165</v>
      </c>
    </row>
    <row r="183" spans="2:65" s="1" customFormat="1" ht="16.5" customHeight="1">
      <c r="B183" s="32"/>
      <c r="C183" s="131" t="s">
        <v>425</v>
      </c>
      <c r="D183" s="131" t="s">
        <v>167</v>
      </c>
      <c r="E183" s="132" t="s">
        <v>2022</v>
      </c>
      <c r="F183" s="133" t="s">
        <v>2023</v>
      </c>
      <c r="G183" s="134" t="s">
        <v>264</v>
      </c>
      <c r="H183" s="135">
        <v>7</v>
      </c>
      <c r="I183" s="136"/>
      <c r="J183" s="137">
        <f>ROUND(I183*H183,2)</f>
        <v>0</v>
      </c>
      <c r="K183" s="133" t="s">
        <v>171</v>
      </c>
      <c r="L183" s="32"/>
      <c r="M183" s="138" t="s">
        <v>19</v>
      </c>
      <c r="N183" s="139" t="s">
        <v>45</v>
      </c>
      <c r="P183" s="140">
        <f>O183*H183</f>
        <v>0</v>
      </c>
      <c r="Q183" s="140">
        <v>3.0000000000000001E-5</v>
      </c>
      <c r="R183" s="140">
        <f>Q183*H183</f>
        <v>2.1000000000000001E-4</v>
      </c>
      <c r="S183" s="140">
        <v>5.1999999999999995E-4</v>
      </c>
      <c r="T183" s="141">
        <f>S183*H183</f>
        <v>3.6399999999999996E-3</v>
      </c>
      <c r="AR183" s="142" t="s">
        <v>261</v>
      </c>
      <c r="AT183" s="142" t="s">
        <v>167</v>
      </c>
      <c r="AU183" s="142" t="s">
        <v>84</v>
      </c>
      <c r="AY183" s="17" t="s">
        <v>165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7" t="s">
        <v>82</v>
      </c>
      <c r="BK183" s="143">
        <f>ROUND(I183*H183,2)</f>
        <v>0</v>
      </c>
      <c r="BL183" s="17" t="s">
        <v>261</v>
      </c>
      <c r="BM183" s="142" t="s">
        <v>2024</v>
      </c>
    </row>
    <row r="184" spans="2:65" s="1" customFormat="1" ht="10.199999999999999">
      <c r="B184" s="32"/>
      <c r="D184" s="144" t="s">
        <v>174</v>
      </c>
      <c r="F184" s="145" t="s">
        <v>2025</v>
      </c>
      <c r="I184" s="146"/>
      <c r="L184" s="32"/>
      <c r="M184" s="147"/>
      <c r="T184" s="53"/>
      <c r="AT184" s="17" t="s">
        <v>174</v>
      </c>
      <c r="AU184" s="17" t="s">
        <v>84</v>
      </c>
    </row>
    <row r="185" spans="2:65" s="1" customFormat="1" ht="16.5" customHeight="1">
      <c r="B185" s="32"/>
      <c r="C185" s="163" t="s">
        <v>430</v>
      </c>
      <c r="D185" s="163" t="s">
        <v>255</v>
      </c>
      <c r="E185" s="164" t="s">
        <v>2026</v>
      </c>
      <c r="F185" s="165" t="s">
        <v>2027</v>
      </c>
      <c r="G185" s="166" t="s">
        <v>351</v>
      </c>
      <c r="H185" s="167">
        <v>7.21</v>
      </c>
      <c r="I185" s="168"/>
      <c r="J185" s="169">
        <f>ROUND(I185*H185,2)</f>
        <v>0</v>
      </c>
      <c r="K185" s="165" t="s">
        <v>171</v>
      </c>
      <c r="L185" s="170"/>
      <c r="M185" s="171" t="s">
        <v>19</v>
      </c>
      <c r="N185" s="172" t="s">
        <v>45</v>
      </c>
      <c r="P185" s="140">
        <f>O185*H185</f>
        <v>0</v>
      </c>
      <c r="Q185" s="140">
        <v>2.9999999999999997E-4</v>
      </c>
      <c r="R185" s="140">
        <f>Q185*H185</f>
        <v>2.163E-3</v>
      </c>
      <c r="S185" s="140">
        <v>0</v>
      </c>
      <c r="T185" s="141">
        <f>S185*H185</f>
        <v>0</v>
      </c>
      <c r="AR185" s="142" t="s">
        <v>355</v>
      </c>
      <c r="AT185" s="142" t="s">
        <v>255</v>
      </c>
      <c r="AU185" s="142" t="s">
        <v>84</v>
      </c>
      <c r="AY185" s="17" t="s">
        <v>165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7" t="s">
        <v>82</v>
      </c>
      <c r="BK185" s="143">
        <f>ROUND(I185*H185,2)</f>
        <v>0</v>
      </c>
      <c r="BL185" s="17" t="s">
        <v>261</v>
      </c>
      <c r="BM185" s="142" t="s">
        <v>2028</v>
      </c>
    </row>
    <row r="186" spans="2:65" s="12" customFormat="1" ht="10.199999999999999">
      <c r="B186" s="148"/>
      <c r="D186" s="149" t="s">
        <v>176</v>
      </c>
      <c r="F186" s="151" t="s">
        <v>2029</v>
      </c>
      <c r="H186" s="152">
        <v>7.21</v>
      </c>
      <c r="I186" s="153"/>
      <c r="L186" s="148"/>
      <c r="M186" s="154"/>
      <c r="T186" s="155"/>
      <c r="AT186" s="150" t="s">
        <v>176</v>
      </c>
      <c r="AU186" s="150" t="s">
        <v>84</v>
      </c>
      <c r="AV186" s="12" t="s">
        <v>84</v>
      </c>
      <c r="AW186" s="12" t="s">
        <v>4</v>
      </c>
      <c r="AX186" s="12" t="s">
        <v>82</v>
      </c>
      <c r="AY186" s="150" t="s">
        <v>165</v>
      </c>
    </row>
    <row r="187" spans="2:65" s="1" customFormat="1" ht="16.5" customHeight="1">
      <c r="B187" s="32"/>
      <c r="C187" s="131" t="s">
        <v>435</v>
      </c>
      <c r="D187" s="131" t="s">
        <v>167</v>
      </c>
      <c r="E187" s="132" t="s">
        <v>2030</v>
      </c>
      <c r="F187" s="133" t="s">
        <v>2031</v>
      </c>
      <c r="G187" s="134" t="s">
        <v>351</v>
      </c>
      <c r="H187" s="135">
        <v>64</v>
      </c>
      <c r="I187" s="136"/>
      <c r="J187" s="137">
        <f>ROUND(I187*H187,2)</f>
        <v>0</v>
      </c>
      <c r="K187" s="133" t="s">
        <v>171</v>
      </c>
      <c r="L187" s="32"/>
      <c r="M187" s="138" t="s">
        <v>19</v>
      </c>
      <c r="N187" s="139" t="s">
        <v>45</v>
      </c>
      <c r="P187" s="140">
        <f>O187*H187</f>
        <v>0</v>
      </c>
      <c r="Q187" s="140">
        <v>6.4000000000000005E-4</v>
      </c>
      <c r="R187" s="140">
        <f>Q187*H187</f>
        <v>4.0960000000000003E-2</v>
      </c>
      <c r="S187" s="140">
        <v>0</v>
      </c>
      <c r="T187" s="141">
        <f>S187*H187</f>
        <v>0</v>
      </c>
      <c r="AR187" s="142" t="s">
        <v>261</v>
      </c>
      <c r="AT187" s="142" t="s">
        <v>167</v>
      </c>
      <c r="AU187" s="142" t="s">
        <v>84</v>
      </c>
      <c r="AY187" s="17" t="s">
        <v>165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7" t="s">
        <v>82</v>
      </c>
      <c r="BK187" s="143">
        <f>ROUND(I187*H187,2)</f>
        <v>0</v>
      </c>
      <c r="BL187" s="17" t="s">
        <v>261</v>
      </c>
      <c r="BM187" s="142" t="s">
        <v>2032</v>
      </c>
    </row>
    <row r="188" spans="2:65" s="1" customFormat="1" ht="10.199999999999999">
      <c r="B188" s="32"/>
      <c r="D188" s="144" t="s">
        <v>174</v>
      </c>
      <c r="F188" s="145" t="s">
        <v>2033</v>
      </c>
      <c r="I188" s="146"/>
      <c r="L188" s="32"/>
      <c r="M188" s="147"/>
      <c r="T188" s="53"/>
      <c r="AT188" s="17" t="s">
        <v>174</v>
      </c>
      <c r="AU188" s="17" t="s">
        <v>84</v>
      </c>
    </row>
    <row r="189" spans="2:65" s="1" customFormat="1" ht="16.5" customHeight="1">
      <c r="B189" s="32"/>
      <c r="C189" s="163" t="s">
        <v>440</v>
      </c>
      <c r="D189" s="163" t="s">
        <v>255</v>
      </c>
      <c r="E189" s="164" t="s">
        <v>2034</v>
      </c>
      <c r="F189" s="165" t="s">
        <v>2035</v>
      </c>
      <c r="G189" s="166" t="s">
        <v>264</v>
      </c>
      <c r="H189" s="167">
        <v>128</v>
      </c>
      <c r="I189" s="168"/>
      <c r="J189" s="169">
        <f>ROUND(I189*H189,2)</f>
        <v>0</v>
      </c>
      <c r="K189" s="165" t="s">
        <v>171</v>
      </c>
      <c r="L189" s="170"/>
      <c r="M189" s="171" t="s">
        <v>19</v>
      </c>
      <c r="N189" s="172" t="s">
        <v>45</v>
      </c>
      <c r="P189" s="140">
        <f>O189*H189</f>
        <v>0</v>
      </c>
      <c r="Q189" s="140">
        <v>4.0000000000000003E-5</v>
      </c>
      <c r="R189" s="140">
        <f>Q189*H189</f>
        <v>5.1200000000000004E-3</v>
      </c>
      <c r="S189" s="140">
        <v>0</v>
      </c>
      <c r="T189" s="141">
        <f>S189*H189</f>
        <v>0</v>
      </c>
      <c r="AR189" s="142" t="s">
        <v>355</v>
      </c>
      <c r="AT189" s="142" t="s">
        <v>255</v>
      </c>
      <c r="AU189" s="142" t="s">
        <v>84</v>
      </c>
      <c r="AY189" s="17" t="s">
        <v>165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7" t="s">
        <v>82</v>
      </c>
      <c r="BK189" s="143">
        <f>ROUND(I189*H189,2)</f>
        <v>0</v>
      </c>
      <c r="BL189" s="17" t="s">
        <v>261</v>
      </c>
      <c r="BM189" s="142" t="s">
        <v>2036</v>
      </c>
    </row>
    <row r="190" spans="2:65" s="1" customFormat="1" ht="16.5" customHeight="1">
      <c r="B190" s="32"/>
      <c r="C190" s="131" t="s">
        <v>446</v>
      </c>
      <c r="D190" s="131" t="s">
        <v>167</v>
      </c>
      <c r="E190" s="132" t="s">
        <v>2037</v>
      </c>
      <c r="F190" s="133" t="s">
        <v>2038</v>
      </c>
      <c r="G190" s="134" t="s">
        <v>351</v>
      </c>
      <c r="H190" s="135">
        <v>70</v>
      </c>
      <c r="I190" s="136"/>
      <c r="J190" s="137">
        <f>ROUND(I190*H190,2)</f>
        <v>0</v>
      </c>
      <c r="K190" s="133" t="s">
        <v>171</v>
      </c>
      <c r="L190" s="32"/>
      <c r="M190" s="138" t="s">
        <v>19</v>
      </c>
      <c r="N190" s="139" t="s">
        <v>45</v>
      </c>
      <c r="P190" s="140">
        <f>O190*H190</f>
        <v>0</v>
      </c>
      <c r="Q190" s="140">
        <v>9.7999999999999997E-4</v>
      </c>
      <c r="R190" s="140">
        <f>Q190*H190</f>
        <v>6.8599999999999994E-2</v>
      </c>
      <c r="S190" s="140">
        <v>0</v>
      </c>
      <c r="T190" s="141">
        <f>S190*H190</f>
        <v>0</v>
      </c>
      <c r="AR190" s="142" t="s">
        <v>261</v>
      </c>
      <c r="AT190" s="142" t="s">
        <v>167</v>
      </c>
      <c r="AU190" s="142" t="s">
        <v>84</v>
      </c>
      <c r="AY190" s="17" t="s">
        <v>165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7" t="s">
        <v>82</v>
      </c>
      <c r="BK190" s="143">
        <f>ROUND(I190*H190,2)</f>
        <v>0</v>
      </c>
      <c r="BL190" s="17" t="s">
        <v>261</v>
      </c>
      <c r="BM190" s="142" t="s">
        <v>2039</v>
      </c>
    </row>
    <row r="191" spans="2:65" s="1" customFormat="1" ht="10.199999999999999">
      <c r="B191" s="32"/>
      <c r="D191" s="144" t="s">
        <v>174</v>
      </c>
      <c r="F191" s="145" t="s">
        <v>2040</v>
      </c>
      <c r="I191" s="146"/>
      <c r="L191" s="32"/>
      <c r="M191" s="147"/>
      <c r="T191" s="53"/>
      <c r="AT191" s="17" t="s">
        <v>174</v>
      </c>
      <c r="AU191" s="17" t="s">
        <v>84</v>
      </c>
    </row>
    <row r="192" spans="2:65" s="1" customFormat="1" ht="16.5" customHeight="1">
      <c r="B192" s="32"/>
      <c r="C192" s="163" t="s">
        <v>451</v>
      </c>
      <c r="D192" s="163" t="s">
        <v>255</v>
      </c>
      <c r="E192" s="164" t="s">
        <v>2041</v>
      </c>
      <c r="F192" s="165" t="s">
        <v>2042</v>
      </c>
      <c r="G192" s="166" t="s">
        <v>264</v>
      </c>
      <c r="H192" s="167">
        <v>140</v>
      </c>
      <c r="I192" s="168"/>
      <c r="J192" s="169">
        <f>ROUND(I192*H192,2)</f>
        <v>0</v>
      </c>
      <c r="K192" s="165" t="s">
        <v>171</v>
      </c>
      <c r="L192" s="170"/>
      <c r="M192" s="171" t="s">
        <v>19</v>
      </c>
      <c r="N192" s="172" t="s">
        <v>45</v>
      </c>
      <c r="P192" s="140">
        <f>O192*H192</f>
        <v>0</v>
      </c>
      <c r="Q192" s="140">
        <v>5.0000000000000002E-5</v>
      </c>
      <c r="R192" s="140">
        <f>Q192*H192</f>
        <v>7.0000000000000001E-3</v>
      </c>
      <c r="S192" s="140">
        <v>0</v>
      </c>
      <c r="T192" s="141">
        <f>S192*H192</f>
        <v>0</v>
      </c>
      <c r="AR192" s="142" t="s">
        <v>355</v>
      </c>
      <c r="AT192" s="142" t="s">
        <v>255</v>
      </c>
      <c r="AU192" s="142" t="s">
        <v>84</v>
      </c>
      <c r="AY192" s="17" t="s">
        <v>165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7" t="s">
        <v>82</v>
      </c>
      <c r="BK192" s="143">
        <f>ROUND(I192*H192,2)</f>
        <v>0</v>
      </c>
      <c r="BL192" s="17" t="s">
        <v>261</v>
      </c>
      <c r="BM192" s="142" t="s">
        <v>2043</v>
      </c>
    </row>
    <row r="193" spans="2:65" s="1" customFormat="1" ht="24.15" customHeight="1">
      <c r="B193" s="32"/>
      <c r="C193" s="131" t="s">
        <v>456</v>
      </c>
      <c r="D193" s="131" t="s">
        <v>167</v>
      </c>
      <c r="E193" s="132" t="s">
        <v>2044</v>
      </c>
      <c r="F193" s="133" t="s">
        <v>2045</v>
      </c>
      <c r="G193" s="134" t="s">
        <v>351</v>
      </c>
      <c r="H193" s="135">
        <v>64</v>
      </c>
      <c r="I193" s="136"/>
      <c r="J193" s="137">
        <f>ROUND(I193*H193,2)</f>
        <v>0</v>
      </c>
      <c r="K193" s="133" t="s">
        <v>171</v>
      </c>
      <c r="L193" s="32"/>
      <c r="M193" s="138" t="s">
        <v>19</v>
      </c>
      <c r="N193" s="139" t="s">
        <v>45</v>
      </c>
      <c r="P193" s="140">
        <f>O193*H193</f>
        <v>0</v>
      </c>
      <c r="Q193" s="140">
        <v>3.4000000000000002E-4</v>
      </c>
      <c r="R193" s="140">
        <f>Q193*H193</f>
        <v>2.1760000000000002E-2</v>
      </c>
      <c r="S193" s="140">
        <v>0</v>
      </c>
      <c r="T193" s="141">
        <f>S193*H193</f>
        <v>0</v>
      </c>
      <c r="AR193" s="142" t="s">
        <v>261</v>
      </c>
      <c r="AT193" s="142" t="s">
        <v>167</v>
      </c>
      <c r="AU193" s="142" t="s">
        <v>84</v>
      </c>
      <c r="AY193" s="17" t="s">
        <v>165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7" t="s">
        <v>82</v>
      </c>
      <c r="BK193" s="143">
        <f>ROUND(I193*H193,2)</f>
        <v>0</v>
      </c>
      <c r="BL193" s="17" t="s">
        <v>261</v>
      </c>
      <c r="BM193" s="142" t="s">
        <v>2046</v>
      </c>
    </row>
    <row r="194" spans="2:65" s="1" customFormat="1" ht="10.199999999999999">
      <c r="B194" s="32"/>
      <c r="D194" s="144" t="s">
        <v>174</v>
      </c>
      <c r="F194" s="145" t="s">
        <v>2047</v>
      </c>
      <c r="I194" s="146"/>
      <c r="L194" s="32"/>
      <c r="M194" s="147"/>
      <c r="T194" s="53"/>
      <c r="AT194" s="17" t="s">
        <v>174</v>
      </c>
      <c r="AU194" s="17" t="s">
        <v>84</v>
      </c>
    </row>
    <row r="195" spans="2:65" s="1" customFormat="1" ht="33" customHeight="1">
      <c r="B195" s="32"/>
      <c r="C195" s="131" t="s">
        <v>461</v>
      </c>
      <c r="D195" s="131" t="s">
        <v>167</v>
      </c>
      <c r="E195" s="132" t="s">
        <v>2048</v>
      </c>
      <c r="F195" s="133" t="s">
        <v>2049</v>
      </c>
      <c r="G195" s="134" t="s">
        <v>351</v>
      </c>
      <c r="H195" s="135">
        <v>41</v>
      </c>
      <c r="I195" s="136"/>
      <c r="J195" s="137">
        <f>ROUND(I195*H195,2)</f>
        <v>0</v>
      </c>
      <c r="K195" s="133" t="s">
        <v>171</v>
      </c>
      <c r="L195" s="32"/>
      <c r="M195" s="138" t="s">
        <v>19</v>
      </c>
      <c r="N195" s="139" t="s">
        <v>45</v>
      </c>
      <c r="P195" s="140">
        <f>O195*H195</f>
        <v>0</v>
      </c>
      <c r="Q195" s="140">
        <v>1E-4</v>
      </c>
      <c r="R195" s="140">
        <f>Q195*H195</f>
        <v>4.1000000000000003E-3</v>
      </c>
      <c r="S195" s="140">
        <v>0</v>
      </c>
      <c r="T195" s="141">
        <f>S195*H195</f>
        <v>0</v>
      </c>
      <c r="AR195" s="142" t="s">
        <v>261</v>
      </c>
      <c r="AT195" s="142" t="s">
        <v>167</v>
      </c>
      <c r="AU195" s="142" t="s">
        <v>84</v>
      </c>
      <c r="AY195" s="17" t="s">
        <v>165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7" t="s">
        <v>82</v>
      </c>
      <c r="BK195" s="143">
        <f>ROUND(I195*H195,2)</f>
        <v>0</v>
      </c>
      <c r="BL195" s="17" t="s">
        <v>261</v>
      </c>
      <c r="BM195" s="142" t="s">
        <v>2050</v>
      </c>
    </row>
    <row r="196" spans="2:65" s="1" customFormat="1" ht="10.199999999999999">
      <c r="B196" s="32"/>
      <c r="D196" s="144" t="s">
        <v>174</v>
      </c>
      <c r="F196" s="145" t="s">
        <v>2051</v>
      </c>
      <c r="I196" s="146"/>
      <c r="L196" s="32"/>
      <c r="M196" s="147"/>
      <c r="T196" s="53"/>
      <c r="AT196" s="17" t="s">
        <v>174</v>
      </c>
      <c r="AU196" s="17" t="s">
        <v>84</v>
      </c>
    </row>
    <row r="197" spans="2:65" s="1" customFormat="1" ht="33" customHeight="1">
      <c r="B197" s="32"/>
      <c r="C197" s="131" t="s">
        <v>468</v>
      </c>
      <c r="D197" s="131" t="s">
        <v>167</v>
      </c>
      <c r="E197" s="132" t="s">
        <v>2052</v>
      </c>
      <c r="F197" s="133" t="s">
        <v>2053</v>
      </c>
      <c r="G197" s="134" t="s">
        <v>351</v>
      </c>
      <c r="H197" s="135">
        <v>29</v>
      </c>
      <c r="I197" s="136"/>
      <c r="J197" s="137">
        <f>ROUND(I197*H197,2)</f>
        <v>0</v>
      </c>
      <c r="K197" s="133" t="s">
        <v>171</v>
      </c>
      <c r="L197" s="32"/>
      <c r="M197" s="138" t="s">
        <v>19</v>
      </c>
      <c r="N197" s="139" t="s">
        <v>45</v>
      </c>
      <c r="P197" s="140">
        <f>O197*H197</f>
        <v>0</v>
      </c>
      <c r="Q197" s="140">
        <v>1.6000000000000001E-4</v>
      </c>
      <c r="R197" s="140">
        <f>Q197*H197</f>
        <v>4.64E-3</v>
      </c>
      <c r="S197" s="140">
        <v>0</v>
      </c>
      <c r="T197" s="141">
        <f>S197*H197</f>
        <v>0</v>
      </c>
      <c r="AR197" s="142" t="s">
        <v>261</v>
      </c>
      <c r="AT197" s="142" t="s">
        <v>167</v>
      </c>
      <c r="AU197" s="142" t="s">
        <v>84</v>
      </c>
      <c r="AY197" s="17" t="s">
        <v>165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7" t="s">
        <v>82</v>
      </c>
      <c r="BK197" s="143">
        <f>ROUND(I197*H197,2)</f>
        <v>0</v>
      </c>
      <c r="BL197" s="17" t="s">
        <v>261</v>
      </c>
      <c r="BM197" s="142" t="s">
        <v>2054</v>
      </c>
    </row>
    <row r="198" spans="2:65" s="1" customFormat="1" ht="10.199999999999999">
      <c r="B198" s="32"/>
      <c r="D198" s="144" t="s">
        <v>174</v>
      </c>
      <c r="F198" s="145" t="s">
        <v>2055</v>
      </c>
      <c r="I198" s="146"/>
      <c r="L198" s="32"/>
      <c r="M198" s="147"/>
      <c r="T198" s="53"/>
      <c r="AT198" s="17" t="s">
        <v>174</v>
      </c>
      <c r="AU198" s="17" t="s">
        <v>84</v>
      </c>
    </row>
    <row r="199" spans="2:65" s="1" customFormat="1" ht="16.5" customHeight="1">
      <c r="B199" s="32"/>
      <c r="C199" s="131" t="s">
        <v>474</v>
      </c>
      <c r="D199" s="131" t="s">
        <v>167</v>
      </c>
      <c r="E199" s="132" t="s">
        <v>2056</v>
      </c>
      <c r="F199" s="133" t="s">
        <v>2057</v>
      </c>
      <c r="G199" s="134" t="s">
        <v>264</v>
      </c>
      <c r="H199" s="135">
        <v>20</v>
      </c>
      <c r="I199" s="136"/>
      <c r="J199" s="137">
        <f>ROUND(I199*H199,2)</f>
        <v>0</v>
      </c>
      <c r="K199" s="133" t="s">
        <v>171</v>
      </c>
      <c r="L199" s="32"/>
      <c r="M199" s="138" t="s">
        <v>19</v>
      </c>
      <c r="N199" s="139" t="s">
        <v>45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261</v>
      </c>
      <c r="AT199" s="142" t="s">
        <v>167</v>
      </c>
      <c r="AU199" s="142" t="s">
        <v>84</v>
      </c>
      <c r="AY199" s="17" t="s">
        <v>165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7" t="s">
        <v>82</v>
      </c>
      <c r="BK199" s="143">
        <f>ROUND(I199*H199,2)</f>
        <v>0</v>
      </c>
      <c r="BL199" s="17" t="s">
        <v>261</v>
      </c>
      <c r="BM199" s="142" t="s">
        <v>2058</v>
      </c>
    </row>
    <row r="200" spans="2:65" s="1" customFormat="1" ht="10.199999999999999">
      <c r="B200" s="32"/>
      <c r="D200" s="144" t="s">
        <v>174</v>
      </c>
      <c r="F200" s="145" t="s">
        <v>2059</v>
      </c>
      <c r="I200" s="146"/>
      <c r="L200" s="32"/>
      <c r="M200" s="147"/>
      <c r="T200" s="53"/>
      <c r="AT200" s="17" t="s">
        <v>174</v>
      </c>
      <c r="AU200" s="17" t="s">
        <v>84</v>
      </c>
    </row>
    <row r="201" spans="2:65" s="1" customFormat="1" ht="21.75" customHeight="1">
      <c r="B201" s="32"/>
      <c r="C201" s="131" t="s">
        <v>480</v>
      </c>
      <c r="D201" s="131" t="s">
        <v>167</v>
      </c>
      <c r="E201" s="132" t="s">
        <v>2060</v>
      </c>
      <c r="F201" s="133" t="s">
        <v>2061</v>
      </c>
      <c r="G201" s="134" t="s">
        <v>264</v>
      </c>
      <c r="H201" s="135">
        <v>4</v>
      </c>
      <c r="I201" s="136"/>
      <c r="J201" s="137">
        <f>ROUND(I201*H201,2)</f>
        <v>0</v>
      </c>
      <c r="K201" s="133" t="s">
        <v>171</v>
      </c>
      <c r="L201" s="32"/>
      <c r="M201" s="138" t="s">
        <v>19</v>
      </c>
      <c r="N201" s="139" t="s">
        <v>45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261</v>
      </c>
      <c r="AT201" s="142" t="s">
        <v>167</v>
      </c>
      <c r="AU201" s="142" t="s">
        <v>84</v>
      </c>
      <c r="AY201" s="17" t="s">
        <v>165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7" t="s">
        <v>82</v>
      </c>
      <c r="BK201" s="143">
        <f>ROUND(I201*H201,2)</f>
        <v>0</v>
      </c>
      <c r="BL201" s="17" t="s">
        <v>261</v>
      </c>
      <c r="BM201" s="142" t="s">
        <v>2062</v>
      </c>
    </row>
    <row r="202" spans="2:65" s="1" customFormat="1" ht="10.199999999999999">
      <c r="B202" s="32"/>
      <c r="D202" s="144" t="s">
        <v>174</v>
      </c>
      <c r="F202" s="145" t="s">
        <v>2063</v>
      </c>
      <c r="I202" s="146"/>
      <c r="L202" s="32"/>
      <c r="M202" s="147"/>
      <c r="T202" s="53"/>
      <c r="AT202" s="17" t="s">
        <v>174</v>
      </c>
      <c r="AU202" s="17" t="s">
        <v>84</v>
      </c>
    </row>
    <row r="203" spans="2:65" s="1" customFormat="1" ht="21.75" customHeight="1">
      <c r="B203" s="32"/>
      <c r="C203" s="131" t="s">
        <v>485</v>
      </c>
      <c r="D203" s="131" t="s">
        <v>167</v>
      </c>
      <c r="E203" s="132" t="s">
        <v>2064</v>
      </c>
      <c r="F203" s="133" t="s">
        <v>2065</v>
      </c>
      <c r="G203" s="134" t="s">
        <v>351</v>
      </c>
      <c r="H203" s="135">
        <v>134</v>
      </c>
      <c r="I203" s="136"/>
      <c r="J203" s="137">
        <f>ROUND(I203*H203,2)</f>
        <v>0</v>
      </c>
      <c r="K203" s="133" t="s">
        <v>171</v>
      </c>
      <c r="L203" s="32"/>
      <c r="M203" s="138" t="s">
        <v>19</v>
      </c>
      <c r="N203" s="139" t="s">
        <v>45</v>
      </c>
      <c r="P203" s="140">
        <f>O203*H203</f>
        <v>0</v>
      </c>
      <c r="Q203" s="140">
        <v>1.0000000000000001E-5</v>
      </c>
      <c r="R203" s="140">
        <f>Q203*H203</f>
        <v>1.34E-3</v>
      </c>
      <c r="S203" s="140">
        <v>0</v>
      </c>
      <c r="T203" s="141">
        <f>S203*H203</f>
        <v>0</v>
      </c>
      <c r="AR203" s="142" t="s">
        <v>261</v>
      </c>
      <c r="AT203" s="142" t="s">
        <v>167</v>
      </c>
      <c r="AU203" s="142" t="s">
        <v>84</v>
      </c>
      <c r="AY203" s="17" t="s">
        <v>165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7" t="s">
        <v>82</v>
      </c>
      <c r="BK203" s="143">
        <f>ROUND(I203*H203,2)</f>
        <v>0</v>
      </c>
      <c r="BL203" s="17" t="s">
        <v>261</v>
      </c>
      <c r="BM203" s="142" t="s">
        <v>2066</v>
      </c>
    </row>
    <row r="204" spans="2:65" s="1" customFormat="1" ht="10.199999999999999">
      <c r="B204" s="32"/>
      <c r="D204" s="144" t="s">
        <v>174</v>
      </c>
      <c r="F204" s="145" t="s">
        <v>2067</v>
      </c>
      <c r="I204" s="146"/>
      <c r="L204" s="32"/>
      <c r="M204" s="147"/>
      <c r="T204" s="53"/>
      <c r="AT204" s="17" t="s">
        <v>174</v>
      </c>
      <c r="AU204" s="17" t="s">
        <v>84</v>
      </c>
    </row>
    <row r="205" spans="2:65" s="1" customFormat="1" ht="24.15" customHeight="1">
      <c r="B205" s="32"/>
      <c r="C205" s="131" t="s">
        <v>492</v>
      </c>
      <c r="D205" s="131" t="s">
        <v>167</v>
      </c>
      <c r="E205" s="132" t="s">
        <v>2068</v>
      </c>
      <c r="F205" s="133" t="s">
        <v>2069</v>
      </c>
      <c r="G205" s="134" t="s">
        <v>351</v>
      </c>
      <c r="H205" s="135">
        <v>134</v>
      </c>
      <c r="I205" s="136"/>
      <c r="J205" s="137">
        <f>ROUND(I205*H205,2)</f>
        <v>0</v>
      </c>
      <c r="K205" s="133" t="s">
        <v>171</v>
      </c>
      <c r="L205" s="32"/>
      <c r="M205" s="138" t="s">
        <v>19</v>
      </c>
      <c r="N205" s="139" t="s">
        <v>45</v>
      </c>
      <c r="P205" s="140">
        <f>O205*H205</f>
        <v>0</v>
      </c>
      <c r="Q205" s="140">
        <v>2.0000000000000002E-5</v>
      </c>
      <c r="R205" s="140">
        <f>Q205*H205</f>
        <v>2.6800000000000001E-3</v>
      </c>
      <c r="S205" s="140">
        <v>0</v>
      </c>
      <c r="T205" s="141">
        <f>S205*H205</f>
        <v>0</v>
      </c>
      <c r="AR205" s="142" t="s">
        <v>261</v>
      </c>
      <c r="AT205" s="142" t="s">
        <v>167</v>
      </c>
      <c r="AU205" s="142" t="s">
        <v>84</v>
      </c>
      <c r="AY205" s="17" t="s">
        <v>165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7" t="s">
        <v>82</v>
      </c>
      <c r="BK205" s="143">
        <f>ROUND(I205*H205,2)</f>
        <v>0</v>
      </c>
      <c r="BL205" s="17" t="s">
        <v>261</v>
      </c>
      <c r="BM205" s="142" t="s">
        <v>2070</v>
      </c>
    </row>
    <row r="206" spans="2:65" s="1" customFormat="1" ht="10.199999999999999">
      <c r="B206" s="32"/>
      <c r="D206" s="144" t="s">
        <v>174</v>
      </c>
      <c r="F206" s="145" t="s">
        <v>2071</v>
      </c>
      <c r="I206" s="146"/>
      <c r="L206" s="32"/>
      <c r="M206" s="147"/>
      <c r="T206" s="53"/>
      <c r="AT206" s="17" t="s">
        <v>174</v>
      </c>
      <c r="AU206" s="17" t="s">
        <v>84</v>
      </c>
    </row>
    <row r="207" spans="2:65" s="1" customFormat="1" ht="24.15" customHeight="1">
      <c r="B207" s="32"/>
      <c r="C207" s="131" t="s">
        <v>499</v>
      </c>
      <c r="D207" s="131" t="s">
        <v>167</v>
      </c>
      <c r="E207" s="132" t="s">
        <v>2072</v>
      </c>
      <c r="F207" s="133" t="s">
        <v>2073</v>
      </c>
      <c r="G207" s="134" t="s">
        <v>202</v>
      </c>
      <c r="H207" s="135">
        <v>0.159</v>
      </c>
      <c r="I207" s="136"/>
      <c r="J207" s="137">
        <f>ROUND(I207*H207,2)</f>
        <v>0</v>
      </c>
      <c r="K207" s="133" t="s">
        <v>171</v>
      </c>
      <c r="L207" s="32"/>
      <c r="M207" s="138" t="s">
        <v>19</v>
      </c>
      <c r="N207" s="139" t="s">
        <v>45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261</v>
      </c>
      <c r="AT207" s="142" t="s">
        <v>167</v>
      </c>
      <c r="AU207" s="142" t="s">
        <v>84</v>
      </c>
      <c r="AY207" s="17" t="s">
        <v>165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7" t="s">
        <v>82</v>
      </c>
      <c r="BK207" s="143">
        <f>ROUND(I207*H207,2)</f>
        <v>0</v>
      </c>
      <c r="BL207" s="17" t="s">
        <v>261</v>
      </c>
      <c r="BM207" s="142" t="s">
        <v>2074</v>
      </c>
    </row>
    <row r="208" spans="2:65" s="1" customFormat="1" ht="10.199999999999999">
      <c r="B208" s="32"/>
      <c r="D208" s="144" t="s">
        <v>174</v>
      </c>
      <c r="F208" s="145" t="s">
        <v>2075</v>
      </c>
      <c r="I208" s="146"/>
      <c r="L208" s="32"/>
      <c r="M208" s="147"/>
      <c r="T208" s="53"/>
      <c r="AT208" s="17" t="s">
        <v>174</v>
      </c>
      <c r="AU208" s="17" t="s">
        <v>84</v>
      </c>
    </row>
    <row r="209" spans="2:65" s="11" customFormat="1" ht="22.8" customHeight="1">
      <c r="B209" s="119"/>
      <c r="D209" s="120" t="s">
        <v>73</v>
      </c>
      <c r="E209" s="129" t="s">
        <v>2076</v>
      </c>
      <c r="F209" s="129" t="s">
        <v>2077</v>
      </c>
      <c r="I209" s="122"/>
      <c r="J209" s="130">
        <f>BK209</f>
        <v>0</v>
      </c>
      <c r="L209" s="119"/>
      <c r="M209" s="124"/>
      <c r="P209" s="125">
        <f>SUM(P210:P249)</f>
        <v>0</v>
      </c>
      <c r="R209" s="125">
        <f>SUM(R210:R249)</f>
        <v>0.18352999999999994</v>
      </c>
      <c r="T209" s="126">
        <f>SUM(T210:T249)</f>
        <v>0</v>
      </c>
      <c r="AR209" s="120" t="s">
        <v>84</v>
      </c>
      <c r="AT209" s="127" t="s">
        <v>73</v>
      </c>
      <c r="AU209" s="127" t="s">
        <v>82</v>
      </c>
      <c r="AY209" s="120" t="s">
        <v>165</v>
      </c>
      <c r="BK209" s="128">
        <f>SUM(BK210:BK249)</f>
        <v>0</v>
      </c>
    </row>
    <row r="210" spans="2:65" s="1" customFormat="1" ht="21.75" customHeight="1">
      <c r="B210" s="32"/>
      <c r="C210" s="131" t="s">
        <v>504</v>
      </c>
      <c r="D210" s="131" t="s">
        <v>167</v>
      </c>
      <c r="E210" s="132" t="s">
        <v>2078</v>
      </c>
      <c r="F210" s="133" t="s">
        <v>2079</v>
      </c>
      <c r="G210" s="134" t="s">
        <v>2080</v>
      </c>
      <c r="H210" s="135">
        <v>2</v>
      </c>
      <c r="I210" s="136"/>
      <c r="J210" s="137">
        <f>ROUND(I210*H210,2)</f>
        <v>0</v>
      </c>
      <c r="K210" s="133" t="s">
        <v>171</v>
      </c>
      <c r="L210" s="32"/>
      <c r="M210" s="138" t="s">
        <v>19</v>
      </c>
      <c r="N210" s="139" t="s">
        <v>45</v>
      </c>
      <c r="P210" s="140">
        <f>O210*H210</f>
        <v>0</v>
      </c>
      <c r="Q210" s="140">
        <v>1.7469999999999999E-2</v>
      </c>
      <c r="R210" s="140">
        <f>Q210*H210</f>
        <v>3.4939999999999999E-2</v>
      </c>
      <c r="S210" s="140">
        <v>0</v>
      </c>
      <c r="T210" s="141">
        <f>S210*H210</f>
        <v>0</v>
      </c>
      <c r="AR210" s="142" t="s">
        <v>261</v>
      </c>
      <c r="AT210" s="142" t="s">
        <v>167</v>
      </c>
      <c r="AU210" s="142" t="s">
        <v>84</v>
      </c>
      <c r="AY210" s="17" t="s">
        <v>165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7" t="s">
        <v>82</v>
      </c>
      <c r="BK210" s="143">
        <f>ROUND(I210*H210,2)</f>
        <v>0</v>
      </c>
      <c r="BL210" s="17" t="s">
        <v>261</v>
      </c>
      <c r="BM210" s="142" t="s">
        <v>2081</v>
      </c>
    </row>
    <row r="211" spans="2:65" s="1" customFormat="1" ht="10.199999999999999">
      <c r="B211" s="32"/>
      <c r="D211" s="144" t="s">
        <v>174</v>
      </c>
      <c r="F211" s="145" t="s">
        <v>2082</v>
      </c>
      <c r="I211" s="146"/>
      <c r="L211" s="32"/>
      <c r="M211" s="147"/>
      <c r="T211" s="53"/>
      <c r="AT211" s="17" t="s">
        <v>174</v>
      </c>
      <c r="AU211" s="17" t="s">
        <v>84</v>
      </c>
    </row>
    <row r="212" spans="2:65" s="1" customFormat="1" ht="24.15" customHeight="1">
      <c r="B212" s="32"/>
      <c r="C212" s="131" t="s">
        <v>509</v>
      </c>
      <c r="D212" s="131" t="s">
        <v>167</v>
      </c>
      <c r="E212" s="132" t="s">
        <v>2083</v>
      </c>
      <c r="F212" s="133" t="s">
        <v>2084</v>
      </c>
      <c r="G212" s="134" t="s">
        <v>2080</v>
      </c>
      <c r="H212" s="135">
        <v>1</v>
      </c>
      <c r="I212" s="136"/>
      <c r="J212" s="137">
        <f>ROUND(I212*H212,2)</f>
        <v>0</v>
      </c>
      <c r="K212" s="133" t="s">
        <v>171</v>
      </c>
      <c r="L212" s="32"/>
      <c r="M212" s="138" t="s">
        <v>19</v>
      </c>
      <c r="N212" s="139" t="s">
        <v>45</v>
      </c>
      <c r="P212" s="140">
        <f>O212*H212</f>
        <v>0</v>
      </c>
      <c r="Q212" s="140">
        <v>2.5489999999999999E-2</v>
      </c>
      <c r="R212" s="140">
        <f>Q212*H212</f>
        <v>2.5489999999999999E-2</v>
      </c>
      <c r="S212" s="140">
        <v>0</v>
      </c>
      <c r="T212" s="141">
        <f>S212*H212</f>
        <v>0</v>
      </c>
      <c r="AR212" s="142" t="s">
        <v>261</v>
      </c>
      <c r="AT212" s="142" t="s">
        <v>167</v>
      </c>
      <c r="AU212" s="142" t="s">
        <v>84</v>
      </c>
      <c r="AY212" s="17" t="s">
        <v>165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7" t="s">
        <v>82</v>
      </c>
      <c r="BK212" s="143">
        <f>ROUND(I212*H212,2)</f>
        <v>0</v>
      </c>
      <c r="BL212" s="17" t="s">
        <v>261</v>
      </c>
      <c r="BM212" s="142" t="s">
        <v>2085</v>
      </c>
    </row>
    <row r="213" spans="2:65" s="1" customFormat="1" ht="10.199999999999999">
      <c r="B213" s="32"/>
      <c r="D213" s="144" t="s">
        <v>174</v>
      </c>
      <c r="F213" s="145" t="s">
        <v>2086</v>
      </c>
      <c r="I213" s="146"/>
      <c r="L213" s="32"/>
      <c r="M213" s="147"/>
      <c r="T213" s="53"/>
      <c r="AT213" s="17" t="s">
        <v>174</v>
      </c>
      <c r="AU213" s="17" t="s">
        <v>84</v>
      </c>
    </row>
    <row r="214" spans="2:65" s="1" customFormat="1" ht="24.15" customHeight="1">
      <c r="B214" s="32"/>
      <c r="C214" s="131" t="s">
        <v>515</v>
      </c>
      <c r="D214" s="131" t="s">
        <v>167</v>
      </c>
      <c r="E214" s="132" t="s">
        <v>2087</v>
      </c>
      <c r="F214" s="133" t="s">
        <v>2088</v>
      </c>
      <c r="G214" s="134" t="s">
        <v>2080</v>
      </c>
      <c r="H214" s="135">
        <v>3</v>
      </c>
      <c r="I214" s="136"/>
      <c r="J214" s="137">
        <f>ROUND(I214*H214,2)</f>
        <v>0</v>
      </c>
      <c r="K214" s="133" t="s">
        <v>171</v>
      </c>
      <c r="L214" s="32"/>
      <c r="M214" s="138" t="s">
        <v>19</v>
      </c>
      <c r="N214" s="139" t="s">
        <v>45</v>
      </c>
      <c r="P214" s="140">
        <f>O214*H214</f>
        <v>0</v>
      </c>
      <c r="Q214" s="140">
        <v>1.247E-2</v>
      </c>
      <c r="R214" s="140">
        <f>Q214*H214</f>
        <v>3.7409999999999999E-2</v>
      </c>
      <c r="S214" s="140">
        <v>0</v>
      </c>
      <c r="T214" s="141">
        <f>S214*H214</f>
        <v>0</v>
      </c>
      <c r="AR214" s="142" t="s">
        <v>261</v>
      </c>
      <c r="AT214" s="142" t="s">
        <v>167</v>
      </c>
      <c r="AU214" s="142" t="s">
        <v>84</v>
      </c>
      <c r="AY214" s="17" t="s">
        <v>165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7" t="s">
        <v>82</v>
      </c>
      <c r="BK214" s="143">
        <f>ROUND(I214*H214,2)</f>
        <v>0</v>
      </c>
      <c r="BL214" s="17" t="s">
        <v>261</v>
      </c>
      <c r="BM214" s="142" t="s">
        <v>2089</v>
      </c>
    </row>
    <row r="215" spans="2:65" s="1" customFormat="1" ht="10.199999999999999">
      <c r="B215" s="32"/>
      <c r="D215" s="144" t="s">
        <v>174</v>
      </c>
      <c r="F215" s="145" t="s">
        <v>2090</v>
      </c>
      <c r="I215" s="146"/>
      <c r="L215" s="32"/>
      <c r="M215" s="147"/>
      <c r="T215" s="53"/>
      <c r="AT215" s="17" t="s">
        <v>174</v>
      </c>
      <c r="AU215" s="17" t="s">
        <v>84</v>
      </c>
    </row>
    <row r="216" spans="2:65" s="1" customFormat="1" ht="24.15" customHeight="1">
      <c r="B216" s="32"/>
      <c r="C216" s="131" t="s">
        <v>520</v>
      </c>
      <c r="D216" s="131" t="s">
        <v>167</v>
      </c>
      <c r="E216" s="132" t="s">
        <v>2091</v>
      </c>
      <c r="F216" s="133" t="s">
        <v>2092</v>
      </c>
      <c r="G216" s="134" t="s">
        <v>2080</v>
      </c>
      <c r="H216" s="135">
        <v>1</v>
      </c>
      <c r="I216" s="136"/>
      <c r="J216" s="137">
        <f>ROUND(I216*H216,2)</f>
        <v>0</v>
      </c>
      <c r="K216" s="133" t="s">
        <v>171</v>
      </c>
      <c r="L216" s="32"/>
      <c r="M216" s="138" t="s">
        <v>19</v>
      </c>
      <c r="N216" s="139" t="s">
        <v>45</v>
      </c>
      <c r="P216" s="140">
        <f>O216*H216</f>
        <v>0</v>
      </c>
      <c r="Q216" s="140">
        <v>1.9709999999999998E-2</v>
      </c>
      <c r="R216" s="140">
        <f>Q216*H216</f>
        <v>1.9709999999999998E-2</v>
      </c>
      <c r="S216" s="140">
        <v>0</v>
      </c>
      <c r="T216" s="141">
        <f>S216*H216</f>
        <v>0</v>
      </c>
      <c r="AR216" s="142" t="s">
        <v>261</v>
      </c>
      <c r="AT216" s="142" t="s">
        <v>167</v>
      </c>
      <c r="AU216" s="142" t="s">
        <v>84</v>
      </c>
      <c r="AY216" s="17" t="s">
        <v>165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7" t="s">
        <v>82</v>
      </c>
      <c r="BK216" s="143">
        <f>ROUND(I216*H216,2)</f>
        <v>0</v>
      </c>
      <c r="BL216" s="17" t="s">
        <v>261</v>
      </c>
      <c r="BM216" s="142" t="s">
        <v>2093</v>
      </c>
    </row>
    <row r="217" spans="2:65" s="1" customFormat="1" ht="10.199999999999999">
      <c r="B217" s="32"/>
      <c r="D217" s="144" t="s">
        <v>174</v>
      </c>
      <c r="F217" s="145" t="s">
        <v>2094</v>
      </c>
      <c r="I217" s="146"/>
      <c r="L217" s="32"/>
      <c r="M217" s="147"/>
      <c r="T217" s="53"/>
      <c r="AT217" s="17" t="s">
        <v>174</v>
      </c>
      <c r="AU217" s="17" t="s">
        <v>84</v>
      </c>
    </row>
    <row r="218" spans="2:65" s="1" customFormat="1" ht="24.15" customHeight="1">
      <c r="B218" s="32"/>
      <c r="C218" s="131" t="s">
        <v>526</v>
      </c>
      <c r="D218" s="131" t="s">
        <v>167</v>
      </c>
      <c r="E218" s="132" t="s">
        <v>2095</v>
      </c>
      <c r="F218" s="133" t="s">
        <v>2096</v>
      </c>
      <c r="G218" s="134" t="s">
        <v>2080</v>
      </c>
      <c r="H218" s="135">
        <v>1</v>
      </c>
      <c r="I218" s="136"/>
      <c r="J218" s="137">
        <f>ROUND(I218*H218,2)</f>
        <v>0</v>
      </c>
      <c r="K218" s="133" t="s">
        <v>171</v>
      </c>
      <c r="L218" s="32"/>
      <c r="M218" s="138" t="s">
        <v>19</v>
      </c>
      <c r="N218" s="139" t="s">
        <v>45</v>
      </c>
      <c r="P218" s="140">
        <f>O218*H218</f>
        <v>0</v>
      </c>
      <c r="Q218" s="140">
        <v>5.0600000000000003E-3</v>
      </c>
      <c r="R218" s="140">
        <f>Q218*H218</f>
        <v>5.0600000000000003E-3</v>
      </c>
      <c r="S218" s="140">
        <v>0</v>
      </c>
      <c r="T218" s="141">
        <f>S218*H218</f>
        <v>0</v>
      </c>
      <c r="AR218" s="142" t="s">
        <v>261</v>
      </c>
      <c r="AT218" s="142" t="s">
        <v>167</v>
      </c>
      <c r="AU218" s="142" t="s">
        <v>84</v>
      </c>
      <c r="AY218" s="17" t="s">
        <v>165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7" t="s">
        <v>82</v>
      </c>
      <c r="BK218" s="143">
        <f>ROUND(I218*H218,2)</f>
        <v>0</v>
      </c>
      <c r="BL218" s="17" t="s">
        <v>261</v>
      </c>
      <c r="BM218" s="142" t="s">
        <v>2097</v>
      </c>
    </row>
    <row r="219" spans="2:65" s="1" customFormat="1" ht="10.199999999999999">
      <c r="B219" s="32"/>
      <c r="D219" s="144" t="s">
        <v>174</v>
      </c>
      <c r="F219" s="145" t="s">
        <v>2098</v>
      </c>
      <c r="I219" s="146"/>
      <c r="L219" s="32"/>
      <c r="M219" s="147"/>
      <c r="T219" s="53"/>
      <c r="AT219" s="17" t="s">
        <v>174</v>
      </c>
      <c r="AU219" s="17" t="s">
        <v>84</v>
      </c>
    </row>
    <row r="220" spans="2:65" s="1" customFormat="1" ht="16.5" customHeight="1">
      <c r="B220" s="32"/>
      <c r="C220" s="131" t="s">
        <v>533</v>
      </c>
      <c r="D220" s="131" t="s">
        <v>167</v>
      </c>
      <c r="E220" s="132" t="s">
        <v>2099</v>
      </c>
      <c r="F220" s="133" t="s">
        <v>2100</v>
      </c>
      <c r="G220" s="134" t="s">
        <v>2080</v>
      </c>
      <c r="H220" s="135">
        <v>2</v>
      </c>
      <c r="I220" s="136"/>
      <c r="J220" s="137">
        <f>ROUND(I220*H220,2)</f>
        <v>0</v>
      </c>
      <c r="K220" s="133" t="s">
        <v>171</v>
      </c>
      <c r="L220" s="32"/>
      <c r="M220" s="138" t="s">
        <v>19</v>
      </c>
      <c r="N220" s="139" t="s">
        <v>45</v>
      </c>
      <c r="P220" s="140">
        <f>O220*H220</f>
        <v>0</v>
      </c>
      <c r="Q220" s="140">
        <v>9.9600000000000001E-3</v>
      </c>
      <c r="R220" s="140">
        <f>Q220*H220</f>
        <v>1.992E-2</v>
      </c>
      <c r="S220" s="140">
        <v>0</v>
      </c>
      <c r="T220" s="141">
        <f>S220*H220</f>
        <v>0</v>
      </c>
      <c r="AR220" s="142" t="s">
        <v>261</v>
      </c>
      <c r="AT220" s="142" t="s">
        <v>167</v>
      </c>
      <c r="AU220" s="142" t="s">
        <v>84</v>
      </c>
      <c r="AY220" s="17" t="s">
        <v>165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7" t="s">
        <v>82</v>
      </c>
      <c r="BK220" s="143">
        <f>ROUND(I220*H220,2)</f>
        <v>0</v>
      </c>
      <c r="BL220" s="17" t="s">
        <v>261</v>
      </c>
      <c r="BM220" s="142" t="s">
        <v>2101</v>
      </c>
    </row>
    <row r="221" spans="2:65" s="1" customFormat="1" ht="10.199999999999999">
      <c r="B221" s="32"/>
      <c r="D221" s="144" t="s">
        <v>174</v>
      </c>
      <c r="F221" s="145" t="s">
        <v>2102</v>
      </c>
      <c r="I221" s="146"/>
      <c r="L221" s="32"/>
      <c r="M221" s="147"/>
      <c r="T221" s="53"/>
      <c r="AT221" s="17" t="s">
        <v>174</v>
      </c>
      <c r="AU221" s="17" t="s">
        <v>84</v>
      </c>
    </row>
    <row r="222" spans="2:65" s="1" customFormat="1" ht="24.15" customHeight="1">
      <c r="B222" s="32"/>
      <c r="C222" s="131" t="s">
        <v>542</v>
      </c>
      <c r="D222" s="131" t="s">
        <v>167</v>
      </c>
      <c r="E222" s="132" t="s">
        <v>2103</v>
      </c>
      <c r="F222" s="133" t="s">
        <v>2104</v>
      </c>
      <c r="G222" s="134" t="s">
        <v>2080</v>
      </c>
      <c r="H222" s="135">
        <v>1</v>
      </c>
      <c r="I222" s="136"/>
      <c r="J222" s="137">
        <f>ROUND(I222*H222,2)</f>
        <v>0</v>
      </c>
      <c r="K222" s="133" t="s">
        <v>171</v>
      </c>
      <c r="L222" s="32"/>
      <c r="M222" s="138" t="s">
        <v>19</v>
      </c>
      <c r="N222" s="139" t="s">
        <v>45</v>
      </c>
      <c r="P222" s="140">
        <f>O222*H222</f>
        <v>0</v>
      </c>
      <c r="Q222" s="140">
        <v>1.745E-2</v>
      </c>
      <c r="R222" s="140">
        <f>Q222*H222</f>
        <v>1.745E-2</v>
      </c>
      <c r="S222" s="140">
        <v>0</v>
      </c>
      <c r="T222" s="141">
        <f>S222*H222</f>
        <v>0</v>
      </c>
      <c r="AR222" s="142" t="s">
        <v>261</v>
      </c>
      <c r="AT222" s="142" t="s">
        <v>167</v>
      </c>
      <c r="AU222" s="142" t="s">
        <v>84</v>
      </c>
      <c r="AY222" s="17" t="s">
        <v>165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7" t="s">
        <v>82</v>
      </c>
      <c r="BK222" s="143">
        <f>ROUND(I222*H222,2)</f>
        <v>0</v>
      </c>
      <c r="BL222" s="17" t="s">
        <v>261</v>
      </c>
      <c r="BM222" s="142" t="s">
        <v>2105</v>
      </c>
    </row>
    <row r="223" spans="2:65" s="1" customFormat="1" ht="10.199999999999999">
      <c r="B223" s="32"/>
      <c r="D223" s="144" t="s">
        <v>174</v>
      </c>
      <c r="F223" s="145" t="s">
        <v>2106</v>
      </c>
      <c r="I223" s="146"/>
      <c r="L223" s="32"/>
      <c r="M223" s="147"/>
      <c r="T223" s="53"/>
      <c r="AT223" s="17" t="s">
        <v>174</v>
      </c>
      <c r="AU223" s="17" t="s">
        <v>84</v>
      </c>
    </row>
    <row r="224" spans="2:65" s="1" customFormat="1" ht="16.5" customHeight="1">
      <c r="B224" s="32"/>
      <c r="C224" s="131" t="s">
        <v>547</v>
      </c>
      <c r="D224" s="131" t="s">
        <v>167</v>
      </c>
      <c r="E224" s="132" t="s">
        <v>2107</v>
      </c>
      <c r="F224" s="133" t="s">
        <v>2108</v>
      </c>
      <c r="G224" s="134" t="s">
        <v>2080</v>
      </c>
      <c r="H224" s="135">
        <v>17</v>
      </c>
      <c r="I224" s="136"/>
      <c r="J224" s="137">
        <f>ROUND(I224*H224,2)</f>
        <v>0</v>
      </c>
      <c r="K224" s="133" t="s">
        <v>171</v>
      </c>
      <c r="L224" s="32"/>
      <c r="M224" s="138" t="s">
        <v>19</v>
      </c>
      <c r="N224" s="139" t="s">
        <v>45</v>
      </c>
      <c r="P224" s="140">
        <f>O224*H224</f>
        <v>0</v>
      </c>
      <c r="Q224" s="140">
        <v>9.0000000000000006E-5</v>
      </c>
      <c r="R224" s="140">
        <f>Q224*H224</f>
        <v>1.5300000000000001E-3</v>
      </c>
      <c r="S224" s="140">
        <v>0</v>
      </c>
      <c r="T224" s="141">
        <f>S224*H224</f>
        <v>0</v>
      </c>
      <c r="AR224" s="142" t="s">
        <v>261</v>
      </c>
      <c r="AT224" s="142" t="s">
        <v>167</v>
      </c>
      <c r="AU224" s="142" t="s">
        <v>84</v>
      </c>
      <c r="AY224" s="17" t="s">
        <v>165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7" t="s">
        <v>82</v>
      </c>
      <c r="BK224" s="143">
        <f>ROUND(I224*H224,2)</f>
        <v>0</v>
      </c>
      <c r="BL224" s="17" t="s">
        <v>261</v>
      </c>
      <c r="BM224" s="142" t="s">
        <v>2109</v>
      </c>
    </row>
    <row r="225" spans="2:65" s="1" customFormat="1" ht="10.199999999999999">
      <c r="B225" s="32"/>
      <c r="D225" s="144" t="s">
        <v>174</v>
      </c>
      <c r="F225" s="145" t="s">
        <v>2110</v>
      </c>
      <c r="I225" s="146"/>
      <c r="L225" s="32"/>
      <c r="M225" s="147"/>
      <c r="T225" s="53"/>
      <c r="AT225" s="17" t="s">
        <v>174</v>
      </c>
      <c r="AU225" s="17" t="s">
        <v>84</v>
      </c>
    </row>
    <row r="226" spans="2:65" s="1" customFormat="1" ht="16.5" customHeight="1">
      <c r="B226" s="32"/>
      <c r="C226" s="163" t="s">
        <v>552</v>
      </c>
      <c r="D226" s="163" t="s">
        <v>255</v>
      </c>
      <c r="E226" s="164" t="s">
        <v>2111</v>
      </c>
      <c r="F226" s="165" t="s">
        <v>2112</v>
      </c>
      <c r="G226" s="166" t="s">
        <v>264</v>
      </c>
      <c r="H226" s="167">
        <v>17</v>
      </c>
      <c r="I226" s="168"/>
      <c r="J226" s="169">
        <f>ROUND(I226*H226,2)</f>
        <v>0</v>
      </c>
      <c r="K226" s="165" t="s">
        <v>171</v>
      </c>
      <c r="L226" s="170"/>
      <c r="M226" s="171" t="s">
        <v>19</v>
      </c>
      <c r="N226" s="172" t="s">
        <v>45</v>
      </c>
      <c r="P226" s="140">
        <f>O226*H226</f>
        <v>0</v>
      </c>
      <c r="Q226" s="140">
        <v>1.4999999999999999E-4</v>
      </c>
      <c r="R226" s="140">
        <f>Q226*H226</f>
        <v>2.5499999999999997E-3</v>
      </c>
      <c r="S226" s="140">
        <v>0</v>
      </c>
      <c r="T226" s="141">
        <f>S226*H226</f>
        <v>0</v>
      </c>
      <c r="AR226" s="142" t="s">
        <v>355</v>
      </c>
      <c r="AT226" s="142" t="s">
        <v>255</v>
      </c>
      <c r="AU226" s="142" t="s">
        <v>84</v>
      </c>
      <c r="AY226" s="17" t="s">
        <v>165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7" t="s">
        <v>82</v>
      </c>
      <c r="BK226" s="143">
        <f>ROUND(I226*H226,2)</f>
        <v>0</v>
      </c>
      <c r="BL226" s="17" t="s">
        <v>261</v>
      </c>
      <c r="BM226" s="142" t="s">
        <v>2113</v>
      </c>
    </row>
    <row r="227" spans="2:65" s="1" customFormat="1" ht="16.5" customHeight="1">
      <c r="B227" s="32"/>
      <c r="C227" s="131" t="s">
        <v>558</v>
      </c>
      <c r="D227" s="131" t="s">
        <v>167</v>
      </c>
      <c r="E227" s="132" t="s">
        <v>2114</v>
      </c>
      <c r="F227" s="133" t="s">
        <v>2115</v>
      </c>
      <c r="G227" s="134" t="s">
        <v>2080</v>
      </c>
      <c r="H227" s="135">
        <v>1</v>
      </c>
      <c r="I227" s="136"/>
      <c r="J227" s="137">
        <f>ROUND(I227*H227,2)</f>
        <v>0</v>
      </c>
      <c r="K227" s="133" t="s">
        <v>171</v>
      </c>
      <c r="L227" s="32"/>
      <c r="M227" s="138" t="s">
        <v>19</v>
      </c>
      <c r="N227" s="139" t="s">
        <v>45</v>
      </c>
      <c r="P227" s="140">
        <f>O227*H227</f>
        <v>0</v>
      </c>
      <c r="Q227" s="140">
        <v>1.9599999999999999E-3</v>
      </c>
      <c r="R227" s="140">
        <f>Q227*H227</f>
        <v>1.9599999999999999E-3</v>
      </c>
      <c r="S227" s="140">
        <v>0</v>
      </c>
      <c r="T227" s="141">
        <f>S227*H227</f>
        <v>0</v>
      </c>
      <c r="AR227" s="142" t="s">
        <v>261</v>
      </c>
      <c r="AT227" s="142" t="s">
        <v>167</v>
      </c>
      <c r="AU227" s="142" t="s">
        <v>84</v>
      </c>
      <c r="AY227" s="17" t="s">
        <v>165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7" t="s">
        <v>82</v>
      </c>
      <c r="BK227" s="143">
        <f>ROUND(I227*H227,2)</f>
        <v>0</v>
      </c>
      <c r="BL227" s="17" t="s">
        <v>261</v>
      </c>
      <c r="BM227" s="142" t="s">
        <v>2116</v>
      </c>
    </row>
    <row r="228" spans="2:65" s="1" customFormat="1" ht="10.199999999999999">
      <c r="B228" s="32"/>
      <c r="D228" s="144" t="s">
        <v>174</v>
      </c>
      <c r="F228" s="145" t="s">
        <v>2117</v>
      </c>
      <c r="I228" s="146"/>
      <c r="L228" s="32"/>
      <c r="M228" s="147"/>
      <c r="T228" s="53"/>
      <c r="AT228" s="17" t="s">
        <v>174</v>
      </c>
      <c r="AU228" s="17" t="s">
        <v>84</v>
      </c>
    </row>
    <row r="229" spans="2:65" s="1" customFormat="1" ht="16.5" customHeight="1">
      <c r="B229" s="32"/>
      <c r="C229" s="131" t="s">
        <v>563</v>
      </c>
      <c r="D229" s="131" t="s">
        <v>167</v>
      </c>
      <c r="E229" s="132" t="s">
        <v>2118</v>
      </c>
      <c r="F229" s="133" t="s">
        <v>2119</v>
      </c>
      <c r="G229" s="134" t="s">
        <v>2080</v>
      </c>
      <c r="H229" s="135">
        <v>3</v>
      </c>
      <c r="I229" s="136"/>
      <c r="J229" s="137">
        <f>ROUND(I229*H229,2)</f>
        <v>0</v>
      </c>
      <c r="K229" s="133" t="s">
        <v>171</v>
      </c>
      <c r="L229" s="32"/>
      <c r="M229" s="138" t="s">
        <v>19</v>
      </c>
      <c r="N229" s="139" t="s">
        <v>45</v>
      </c>
      <c r="P229" s="140">
        <f>O229*H229</f>
        <v>0</v>
      </c>
      <c r="Q229" s="140">
        <v>1.8E-3</v>
      </c>
      <c r="R229" s="140">
        <f>Q229*H229</f>
        <v>5.4000000000000003E-3</v>
      </c>
      <c r="S229" s="140">
        <v>0</v>
      </c>
      <c r="T229" s="141">
        <f>S229*H229</f>
        <v>0</v>
      </c>
      <c r="AR229" s="142" t="s">
        <v>261</v>
      </c>
      <c r="AT229" s="142" t="s">
        <v>167</v>
      </c>
      <c r="AU229" s="142" t="s">
        <v>84</v>
      </c>
      <c r="AY229" s="17" t="s">
        <v>165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7" t="s">
        <v>82</v>
      </c>
      <c r="BK229" s="143">
        <f>ROUND(I229*H229,2)</f>
        <v>0</v>
      </c>
      <c r="BL229" s="17" t="s">
        <v>261</v>
      </c>
      <c r="BM229" s="142" t="s">
        <v>2120</v>
      </c>
    </row>
    <row r="230" spans="2:65" s="1" customFormat="1" ht="10.199999999999999">
      <c r="B230" s="32"/>
      <c r="D230" s="144" t="s">
        <v>174</v>
      </c>
      <c r="F230" s="145" t="s">
        <v>2121</v>
      </c>
      <c r="I230" s="146"/>
      <c r="L230" s="32"/>
      <c r="M230" s="147"/>
      <c r="T230" s="53"/>
      <c r="AT230" s="17" t="s">
        <v>174</v>
      </c>
      <c r="AU230" s="17" t="s">
        <v>84</v>
      </c>
    </row>
    <row r="231" spans="2:65" s="1" customFormat="1" ht="16.5" customHeight="1">
      <c r="B231" s="32"/>
      <c r="C231" s="131" t="s">
        <v>575</v>
      </c>
      <c r="D231" s="131" t="s">
        <v>167</v>
      </c>
      <c r="E231" s="132" t="s">
        <v>2122</v>
      </c>
      <c r="F231" s="133" t="s">
        <v>2123</v>
      </c>
      <c r="G231" s="134" t="s">
        <v>2080</v>
      </c>
      <c r="H231" s="135">
        <v>3</v>
      </c>
      <c r="I231" s="136"/>
      <c r="J231" s="137">
        <f>ROUND(I231*H231,2)</f>
        <v>0</v>
      </c>
      <c r="K231" s="133" t="s">
        <v>171</v>
      </c>
      <c r="L231" s="32"/>
      <c r="M231" s="138" t="s">
        <v>19</v>
      </c>
      <c r="N231" s="139" t="s">
        <v>45</v>
      </c>
      <c r="P231" s="140">
        <f>O231*H231</f>
        <v>0</v>
      </c>
      <c r="Q231" s="140">
        <v>1.8400000000000001E-3</v>
      </c>
      <c r="R231" s="140">
        <f>Q231*H231</f>
        <v>5.5200000000000006E-3</v>
      </c>
      <c r="S231" s="140">
        <v>0</v>
      </c>
      <c r="T231" s="141">
        <f>S231*H231</f>
        <v>0</v>
      </c>
      <c r="AR231" s="142" t="s">
        <v>261</v>
      </c>
      <c r="AT231" s="142" t="s">
        <v>167</v>
      </c>
      <c r="AU231" s="142" t="s">
        <v>84</v>
      </c>
      <c r="AY231" s="17" t="s">
        <v>165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7" t="s">
        <v>82</v>
      </c>
      <c r="BK231" s="143">
        <f>ROUND(I231*H231,2)</f>
        <v>0</v>
      </c>
      <c r="BL231" s="17" t="s">
        <v>261</v>
      </c>
      <c r="BM231" s="142" t="s">
        <v>2124</v>
      </c>
    </row>
    <row r="232" spans="2:65" s="1" customFormat="1" ht="10.199999999999999">
      <c r="B232" s="32"/>
      <c r="D232" s="144" t="s">
        <v>174</v>
      </c>
      <c r="F232" s="145" t="s">
        <v>2125</v>
      </c>
      <c r="I232" s="146"/>
      <c r="L232" s="32"/>
      <c r="M232" s="147"/>
      <c r="T232" s="53"/>
      <c r="AT232" s="17" t="s">
        <v>174</v>
      </c>
      <c r="AU232" s="17" t="s">
        <v>84</v>
      </c>
    </row>
    <row r="233" spans="2:65" s="1" customFormat="1" ht="16.5" customHeight="1">
      <c r="B233" s="32"/>
      <c r="C233" s="131" t="s">
        <v>581</v>
      </c>
      <c r="D233" s="131" t="s">
        <v>167</v>
      </c>
      <c r="E233" s="132" t="s">
        <v>2126</v>
      </c>
      <c r="F233" s="133" t="s">
        <v>2127</v>
      </c>
      <c r="G233" s="134" t="s">
        <v>264</v>
      </c>
      <c r="H233" s="135">
        <v>1</v>
      </c>
      <c r="I233" s="136"/>
      <c r="J233" s="137">
        <f>ROUND(I233*H233,2)</f>
        <v>0</v>
      </c>
      <c r="K233" s="133" t="s">
        <v>171</v>
      </c>
      <c r="L233" s="32"/>
      <c r="M233" s="138" t="s">
        <v>19</v>
      </c>
      <c r="N233" s="139" t="s">
        <v>45</v>
      </c>
      <c r="P233" s="140">
        <f>O233*H233</f>
        <v>0</v>
      </c>
      <c r="Q233" s="140">
        <v>4.0000000000000003E-5</v>
      </c>
      <c r="R233" s="140">
        <f>Q233*H233</f>
        <v>4.0000000000000003E-5</v>
      </c>
      <c r="S233" s="140">
        <v>0</v>
      </c>
      <c r="T233" s="141">
        <f>S233*H233</f>
        <v>0</v>
      </c>
      <c r="AR233" s="142" t="s">
        <v>261</v>
      </c>
      <c r="AT233" s="142" t="s">
        <v>167</v>
      </c>
      <c r="AU233" s="142" t="s">
        <v>84</v>
      </c>
      <c r="AY233" s="17" t="s">
        <v>165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7" t="s">
        <v>82</v>
      </c>
      <c r="BK233" s="143">
        <f>ROUND(I233*H233,2)</f>
        <v>0</v>
      </c>
      <c r="BL233" s="17" t="s">
        <v>261</v>
      </c>
      <c r="BM233" s="142" t="s">
        <v>2128</v>
      </c>
    </row>
    <row r="234" spans="2:65" s="1" customFormat="1" ht="10.199999999999999">
      <c r="B234" s="32"/>
      <c r="D234" s="144" t="s">
        <v>174</v>
      </c>
      <c r="F234" s="145" t="s">
        <v>2129</v>
      </c>
      <c r="I234" s="146"/>
      <c r="L234" s="32"/>
      <c r="M234" s="147"/>
      <c r="T234" s="53"/>
      <c r="AT234" s="17" t="s">
        <v>174</v>
      </c>
      <c r="AU234" s="17" t="s">
        <v>84</v>
      </c>
    </row>
    <row r="235" spans="2:65" s="1" customFormat="1" ht="24.15" customHeight="1">
      <c r="B235" s="32"/>
      <c r="C235" s="163" t="s">
        <v>588</v>
      </c>
      <c r="D235" s="163" t="s">
        <v>255</v>
      </c>
      <c r="E235" s="164" t="s">
        <v>2130</v>
      </c>
      <c r="F235" s="165" t="s">
        <v>2131</v>
      </c>
      <c r="G235" s="166" t="s">
        <v>264</v>
      </c>
      <c r="H235" s="167">
        <v>1</v>
      </c>
      <c r="I235" s="168"/>
      <c r="J235" s="169">
        <f>ROUND(I235*H235,2)</f>
        <v>0</v>
      </c>
      <c r="K235" s="165" t="s">
        <v>19</v>
      </c>
      <c r="L235" s="170"/>
      <c r="M235" s="171" t="s">
        <v>19</v>
      </c>
      <c r="N235" s="172" t="s">
        <v>45</v>
      </c>
      <c r="P235" s="140">
        <f>O235*H235</f>
        <v>0</v>
      </c>
      <c r="Q235" s="140">
        <v>1.8E-3</v>
      </c>
      <c r="R235" s="140">
        <f>Q235*H235</f>
        <v>1.8E-3</v>
      </c>
      <c r="S235" s="140">
        <v>0</v>
      </c>
      <c r="T235" s="141">
        <f>S235*H235</f>
        <v>0</v>
      </c>
      <c r="AR235" s="142" t="s">
        <v>355</v>
      </c>
      <c r="AT235" s="142" t="s">
        <v>255</v>
      </c>
      <c r="AU235" s="142" t="s">
        <v>84</v>
      </c>
      <c r="AY235" s="17" t="s">
        <v>165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7" t="s">
        <v>82</v>
      </c>
      <c r="BK235" s="143">
        <f>ROUND(I235*H235,2)</f>
        <v>0</v>
      </c>
      <c r="BL235" s="17" t="s">
        <v>261</v>
      </c>
      <c r="BM235" s="142" t="s">
        <v>2132</v>
      </c>
    </row>
    <row r="236" spans="2:65" s="1" customFormat="1" ht="16.5" customHeight="1">
      <c r="B236" s="32"/>
      <c r="C236" s="131" t="s">
        <v>594</v>
      </c>
      <c r="D236" s="131" t="s">
        <v>167</v>
      </c>
      <c r="E236" s="132" t="s">
        <v>2133</v>
      </c>
      <c r="F236" s="133" t="s">
        <v>2134</v>
      </c>
      <c r="G236" s="134" t="s">
        <v>264</v>
      </c>
      <c r="H236" s="135">
        <v>1</v>
      </c>
      <c r="I236" s="136"/>
      <c r="J236" s="137">
        <f>ROUND(I236*H236,2)</f>
        <v>0</v>
      </c>
      <c r="K236" s="133" t="s">
        <v>171</v>
      </c>
      <c r="L236" s="32"/>
      <c r="M236" s="138" t="s">
        <v>19</v>
      </c>
      <c r="N236" s="139" t="s">
        <v>45</v>
      </c>
      <c r="P236" s="140">
        <f>O236*H236</f>
        <v>0</v>
      </c>
      <c r="Q236" s="140">
        <v>1.6000000000000001E-4</v>
      </c>
      <c r="R236" s="140">
        <f>Q236*H236</f>
        <v>1.6000000000000001E-4</v>
      </c>
      <c r="S236" s="140">
        <v>0</v>
      </c>
      <c r="T236" s="141">
        <f>S236*H236</f>
        <v>0</v>
      </c>
      <c r="AR236" s="142" t="s">
        <v>261</v>
      </c>
      <c r="AT236" s="142" t="s">
        <v>167</v>
      </c>
      <c r="AU236" s="142" t="s">
        <v>84</v>
      </c>
      <c r="AY236" s="17" t="s">
        <v>165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7" t="s">
        <v>82</v>
      </c>
      <c r="BK236" s="143">
        <f>ROUND(I236*H236,2)</f>
        <v>0</v>
      </c>
      <c r="BL236" s="17" t="s">
        <v>261</v>
      </c>
      <c r="BM236" s="142" t="s">
        <v>2135</v>
      </c>
    </row>
    <row r="237" spans="2:65" s="1" customFormat="1" ht="10.199999999999999">
      <c r="B237" s="32"/>
      <c r="D237" s="144" t="s">
        <v>174</v>
      </c>
      <c r="F237" s="145" t="s">
        <v>2136</v>
      </c>
      <c r="I237" s="146"/>
      <c r="L237" s="32"/>
      <c r="M237" s="147"/>
      <c r="T237" s="53"/>
      <c r="AT237" s="17" t="s">
        <v>174</v>
      </c>
      <c r="AU237" s="17" t="s">
        <v>84</v>
      </c>
    </row>
    <row r="238" spans="2:65" s="1" customFormat="1" ht="16.5" customHeight="1">
      <c r="B238" s="32"/>
      <c r="C238" s="131" t="s">
        <v>599</v>
      </c>
      <c r="D238" s="131" t="s">
        <v>167</v>
      </c>
      <c r="E238" s="132" t="s">
        <v>2137</v>
      </c>
      <c r="F238" s="133" t="s">
        <v>2138</v>
      </c>
      <c r="G238" s="134" t="s">
        <v>264</v>
      </c>
      <c r="H238" s="135">
        <v>2</v>
      </c>
      <c r="I238" s="136"/>
      <c r="J238" s="137">
        <f>ROUND(I238*H238,2)</f>
        <v>0</v>
      </c>
      <c r="K238" s="133" t="s">
        <v>171</v>
      </c>
      <c r="L238" s="32"/>
      <c r="M238" s="138" t="s">
        <v>19</v>
      </c>
      <c r="N238" s="139" t="s">
        <v>45</v>
      </c>
      <c r="P238" s="140">
        <f>O238*H238</f>
        <v>0</v>
      </c>
      <c r="Q238" s="140">
        <v>8.5999999999999998E-4</v>
      </c>
      <c r="R238" s="140">
        <f>Q238*H238</f>
        <v>1.72E-3</v>
      </c>
      <c r="S238" s="140">
        <v>0</v>
      </c>
      <c r="T238" s="141">
        <f>S238*H238</f>
        <v>0</v>
      </c>
      <c r="AR238" s="142" t="s">
        <v>261</v>
      </c>
      <c r="AT238" s="142" t="s">
        <v>167</v>
      </c>
      <c r="AU238" s="142" t="s">
        <v>84</v>
      </c>
      <c r="AY238" s="17" t="s">
        <v>165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7" t="s">
        <v>82</v>
      </c>
      <c r="BK238" s="143">
        <f>ROUND(I238*H238,2)</f>
        <v>0</v>
      </c>
      <c r="BL238" s="17" t="s">
        <v>261</v>
      </c>
      <c r="BM238" s="142" t="s">
        <v>2139</v>
      </c>
    </row>
    <row r="239" spans="2:65" s="1" customFormat="1" ht="10.199999999999999">
      <c r="B239" s="32"/>
      <c r="D239" s="144" t="s">
        <v>174</v>
      </c>
      <c r="F239" s="145" t="s">
        <v>2140</v>
      </c>
      <c r="I239" s="146"/>
      <c r="L239" s="32"/>
      <c r="M239" s="147"/>
      <c r="T239" s="53"/>
      <c r="AT239" s="17" t="s">
        <v>174</v>
      </c>
      <c r="AU239" s="17" t="s">
        <v>84</v>
      </c>
    </row>
    <row r="240" spans="2:65" s="1" customFormat="1" ht="16.5" customHeight="1">
      <c r="B240" s="32"/>
      <c r="C240" s="131" t="s">
        <v>606</v>
      </c>
      <c r="D240" s="131" t="s">
        <v>167</v>
      </c>
      <c r="E240" s="132" t="s">
        <v>2141</v>
      </c>
      <c r="F240" s="133" t="s">
        <v>2142</v>
      </c>
      <c r="G240" s="134" t="s">
        <v>264</v>
      </c>
      <c r="H240" s="135">
        <v>3</v>
      </c>
      <c r="I240" s="136"/>
      <c r="J240" s="137">
        <f>ROUND(I240*H240,2)</f>
        <v>0</v>
      </c>
      <c r="K240" s="133" t="s">
        <v>171</v>
      </c>
      <c r="L240" s="32"/>
      <c r="M240" s="138" t="s">
        <v>19</v>
      </c>
      <c r="N240" s="139" t="s">
        <v>45</v>
      </c>
      <c r="P240" s="140">
        <f>O240*H240</f>
        <v>0</v>
      </c>
      <c r="Q240" s="140">
        <v>2.4000000000000001E-4</v>
      </c>
      <c r="R240" s="140">
        <f>Q240*H240</f>
        <v>7.2000000000000005E-4</v>
      </c>
      <c r="S240" s="140">
        <v>0</v>
      </c>
      <c r="T240" s="141">
        <f>S240*H240</f>
        <v>0</v>
      </c>
      <c r="AR240" s="142" t="s">
        <v>261</v>
      </c>
      <c r="AT240" s="142" t="s">
        <v>167</v>
      </c>
      <c r="AU240" s="142" t="s">
        <v>84</v>
      </c>
      <c r="AY240" s="17" t="s">
        <v>165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7" t="s">
        <v>82</v>
      </c>
      <c r="BK240" s="143">
        <f>ROUND(I240*H240,2)</f>
        <v>0</v>
      </c>
      <c r="BL240" s="17" t="s">
        <v>261</v>
      </c>
      <c r="BM240" s="142" t="s">
        <v>2143</v>
      </c>
    </row>
    <row r="241" spans="2:65" s="1" customFormat="1" ht="10.199999999999999">
      <c r="B241" s="32"/>
      <c r="D241" s="144" t="s">
        <v>174</v>
      </c>
      <c r="F241" s="145" t="s">
        <v>2144</v>
      </c>
      <c r="I241" s="146"/>
      <c r="L241" s="32"/>
      <c r="M241" s="147"/>
      <c r="T241" s="53"/>
      <c r="AT241" s="17" t="s">
        <v>174</v>
      </c>
      <c r="AU241" s="17" t="s">
        <v>84</v>
      </c>
    </row>
    <row r="242" spans="2:65" s="1" customFormat="1" ht="16.5" customHeight="1">
      <c r="B242" s="32"/>
      <c r="C242" s="131" t="s">
        <v>611</v>
      </c>
      <c r="D242" s="131" t="s">
        <v>167</v>
      </c>
      <c r="E242" s="132" t="s">
        <v>2145</v>
      </c>
      <c r="F242" s="133" t="s">
        <v>2146</v>
      </c>
      <c r="G242" s="134" t="s">
        <v>264</v>
      </c>
      <c r="H242" s="135">
        <v>1</v>
      </c>
      <c r="I242" s="136"/>
      <c r="J242" s="137">
        <f>ROUND(I242*H242,2)</f>
        <v>0</v>
      </c>
      <c r="K242" s="133" t="s">
        <v>171</v>
      </c>
      <c r="L242" s="32"/>
      <c r="M242" s="138" t="s">
        <v>19</v>
      </c>
      <c r="N242" s="139" t="s">
        <v>45</v>
      </c>
      <c r="P242" s="140">
        <f>O242*H242</f>
        <v>0</v>
      </c>
      <c r="Q242" s="140">
        <v>5.5000000000000003E-4</v>
      </c>
      <c r="R242" s="140">
        <f>Q242*H242</f>
        <v>5.5000000000000003E-4</v>
      </c>
      <c r="S242" s="140">
        <v>0</v>
      </c>
      <c r="T242" s="141">
        <f>S242*H242</f>
        <v>0</v>
      </c>
      <c r="AR242" s="142" t="s">
        <v>261</v>
      </c>
      <c r="AT242" s="142" t="s">
        <v>167</v>
      </c>
      <c r="AU242" s="142" t="s">
        <v>84</v>
      </c>
      <c r="AY242" s="17" t="s">
        <v>165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7" t="s">
        <v>82</v>
      </c>
      <c r="BK242" s="143">
        <f>ROUND(I242*H242,2)</f>
        <v>0</v>
      </c>
      <c r="BL242" s="17" t="s">
        <v>261</v>
      </c>
      <c r="BM242" s="142" t="s">
        <v>2147</v>
      </c>
    </row>
    <row r="243" spans="2:65" s="1" customFormat="1" ht="10.199999999999999">
      <c r="B243" s="32"/>
      <c r="D243" s="144" t="s">
        <v>174</v>
      </c>
      <c r="F243" s="145" t="s">
        <v>2148</v>
      </c>
      <c r="I243" s="146"/>
      <c r="L243" s="32"/>
      <c r="M243" s="147"/>
      <c r="T243" s="53"/>
      <c r="AT243" s="17" t="s">
        <v>174</v>
      </c>
      <c r="AU243" s="17" t="s">
        <v>84</v>
      </c>
    </row>
    <row r="244" spans="2:65" s="1" customFormat="1" ht="16.5" customHeight="1">
      <c r="B244" s="32"/>
      <c r="C244" s="131" t="s">
        <v>616</v>
      </c>
      <c r="D244" s="131" t="s">
        <v>167</v>
      </c>
      <c r="E244" s="132" t="s">
        <v>2149</v>
      </c>
      <c r="F244" s="133" t="s">
        <v>2150</v>
      </c>
      <c r="G244" s="134" t="s">
        <v>264</v>
      </c>
      <c r="H244" s="135">
        <v>1</v>
      </c>
      <c r="I244" s="136"/>
      <c r="J244" s="137">
        <f>ROUND(I244*H244,2)</f>
        <v>0</v>
      </c>
      <c r="K244" s="133" t="s">
        <v>171</v>
      </c>
      <c r="L244" s="32"/>
      <c r="M244" s="138" t="s">
        <v>19</v>
      </c>
      <c r="N244" s="139" t="s">
        <v>45</v>
      </c>
      <c r="P244" s="140">
        <f>O244*H244</f>
        <v>0</v>
      </c>
      <c r="Q244" s="140">
        <v>2.7999999999999998E-4</v>
      </c>
      <c r="R244" s="140">
        <f>Q244*H244</f>
        <v>2.7999999999999998E-4</v>
      </c>
      <c r="S244" s="140">
        <v>0</v>
      </c>
      <c r="T244" s="141">
        <f>S244*H244</f>
        <v>0</v>
      </c>
      <c r="AR244" s="142" t="s">
        <v>261</v>
      </c>
      <c r="AT244" s="142" t="s">
        <v>167</v>
      </c>
      <c r="AU244" s="142" t="s">
        <v>84</v>
      </c>
      <c r="AY244" s="17" t="s">
        <v>165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7" t="s">
        <v>82</v>
      </c>
      <c r="BK244" s="143">
        <f>ROUND(I244*H244,2)</f>
        <v>0</v>
      </c>
      <c r="BL244" s="17" t="s">
        <v>261</v>
      </c>
      <c r="BM244" s="142" t="s">
        <v>2151</v>
      </c>
    </row>
    <row r="245" spans="2:65" s="1" customFormat="1" ht="10.199999999999999">
      <c r="B245" s="32"/>
      <c r="D245" s="144" t="s">
        <v>174</v>
      </c>
      <c r="F245" s="145" t="s">
        <v>2152</v>
      </c>
      <c r="I245" s="146"/>
      <c r="L245" s="32"/>
      <c r="M245" s="147"/>
      <c r="T245" s="53"/>
      <c r="AT245" s="17" t="s">
        <v>174</v>
      </c>
      <c r="AU245" s="17" t="s">
        <v>84</v>
      </c>
    </row>
    <row r="246" spans="2:65" s="1" customFormat="1" ht="21.75" customHeight="1">
      <c r="B246" s="32"/>
      <c r="C246" s="131" t="s">
        <v>620</v>
      </c>
      <c r="D246" s="131" t="s">
        <v>167</v>
      </c>
      <c r="E246" s="132" t="s">
        <v>2153</v>
      </c>
      <c r="F246" s="133" t="s">
        <v>2154</v>
      </c>
      <c r="G246" s="134" t="s">
        <v>264</v>
      </c>
      <c r="H246" s="135">
        <v>2</v>
      </c>
      <c r="I246" s="136"/>
      <c r="J246" s="137">
        <f>ROUND(I246*H246,2)</f>
        <v>0</v>
      </c>
      <c r="K246" s="133" t="s">
        <v>171</v>
      </c>
      <c r="L246" s="32"/>
      <c r="M246" s="138" t="s">
        <v>19</v>
      </c>
      <c r="N246" s="139" t="s">
        <v>45</v>
      </c>
      <c r="P246" s="140">
        <f>O246*H246</f>
        <v>0</v>
      </c>
      <c r="Q246" s="140">
        <v>6.6E-4</v>
      </c>
      <c r="R246" s="140">
        <f>Q246*H246</f>
        <v>1.32E-3</v>
      </c>
      <c r="S246" s="140">
        <v>0</v>
      </c>
      <c r="T246" s="141">
        <f>S246*H246</f>
        <v>0</v>
      </c>
      <c r="AR246" s="142" t="s">
        <v>261</v>
      </c>
      <c r="AT246" s="142" t="s">
        <v>167</v>
      </c>
      <c r="AU246" s="142" t="s">
        <v>84</v>
      </c>
      <c r="AY246" s="17" t="s">
        <v>165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7" t="s">
        <v>82</v>
      </c>
      <c r="BK246" s="143">
        <f>ROUND(I246*H246,2)</f>
        <v>0</v>
      </c>
      <c r="BL246" s="17" t="s">
        <v>261</v>
      </c>
      <c r="BM246" s="142" t="s">
        <v>2155</v>
      </c>
    </row>
    <row r="247" spans="2:65" s="1" customFormat="1" ht="10.199999999999999">
      <c r="B247" s="32"/>
      <c r="D247" s="144" t="s">
        <v>174</v>
      </c>
      <c r="F247" s="145" t="s">
        <v>2156</v>
      </c>
      <c r="I247" s="146"/>
      <c r="L247" s="32"/>
      <c r="M247" s="147"/>
      <c r="T247" s="53"/>
      <c r="AT247" s="17" t="s">
        <v>174</v>
      </c>
      <c r="AU247" s="17" t="s">
        <v>84</v>
      </c>
    </row>
    <row r="248" spans="2:65" s="1" customFormat="1" ht="24.15" customHeight="1">
      <c r="B248" s="32"/>
      <c r="C248" s="131" t="s">
        <v>627</v>
      </c>
      <c r="D248" s="131" t="s">
        <v>167</v>
      </c>
      <c r="E248" s="132" t="s">
        <v>2157</v>
      </c>
      <c r="F248" s="133" t="s">
        <v>2158</v>
      </c>
      <c r="G248" s="134" t="s">
        <v>202</v>
      </c>
      <c r="H248" s="135">
        <v>0.184</v>
      </c>
      <c r="I248" s="136"/>
      <c r="J248" s="137">
        <f>ROUND(I248*H248,2)</f>
        <v>0</v>
      </c>
      <c r="K248" s="133" t="s">
        <v>171</v>
      </c>
      <c r="L248" s="32"/>
      <c r="M248" s="138" t="s">
        <v>19</v>
      </c>
      <c r="N248" s="139" t="s">
        <v>45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261</v>
      </c>
      <c r="AT248" s="142" t="s">
        <v>167</v>
      </c>
      <c r="AU248" s="142" t="s">
        <v>84</v>
      </c>
      <c r="AY248" s="17" t="s">
        <v>165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7" t="s">
        <v>82</v>
      </c>
      <c r="BK248" s="143">
        <f>ROUND(I248*H248,2)</f>
        <v>0</v>
      </c>
      <c r="BL248" s="17" t="s">
        <v>261</v>
      </c>
      <c r="BM248" s="142" t="s">
        <v>2159</v>
      </c>
    </row>
    <row r="249" spans="2:65" s="1" customFormat="1" ht="10.199999999999999">
      <c r="B249" s="32"/>
      <c r="D249" s="144" t="s">
        <v>174</v>
      </c>
      <c r="F249" s="145" t="s">
        <v>2160</v>
      </c>
      <c r="I249" s="146"/>
      <c r="L249" s="32"/>
      <c r="M249" s="147"/>
      <c r="T249" s="53"/>
      <c r="AT249" s="17" t="s">
        <v>174</v>
      </c>
      <c r="AU249" s="17" t="s">
        <v>84</v>
      </c>
    </row>
    <row r="250" spans="2:65" s="11" customFormat="1" ht="22.8" customHeight="1">
      <c r="B250" s="119"/>
      <c r="D250" s="120" t="s">
        <v>73</v>
      </c>
      <c r="E250" s="129" t="s">
        <v>2161</v>
      </c>
      <c r="F250" s="129" t="s">
        <v>2162</v>
      </c>
      <c r="I250" s="122"/>
      <c r="J250" s="130">
        <f>BK250</f>
        <v>0</v>
      </c>
      <c r="L250" s="119"/>
      <c r="M250" s="124"/>
      <c r="P250" s="125">
        <f>SUM(P251:P262)</f>
        <v>0</v>
      </c>
      <c r="R250" s="125">
        <f>SUM(R251:R262)</f>
        <v>0.12235000000000001</v>
      </c>
      <c r="T250" s="126">
        <f>SUM(T251:T262)</f>
        <v>0</v>
      </c>
      <c r="AR250" s="120" t="s">
        <v>84</v>
      </c>
      <c r="AT250" s="127" t="s">
        <v>73</v>
      </c>
      <c r="AU250" s="127" t="s">
        <v>82</v>
      </c>
      <c r="AY250" s="120" t="s">
        <v>165</v>
      </c>
      <c r="BK250" s="128">
        <f>SUM(BK251:BK262)</f>
        <v>0</v>
      </c>
    </row>
    <row r="251" spans="2:65" s="1" customFormat="1" ht="24.15" customHeight="1">
      <c r="B251" s="32"/>
      <c r="C251" s="131" t="s">
        <v>632</v>
      </c>
      <c r="D251" s="131" t="s">
        <v>167</v>
      </c>
      <c r="E251" s="132" t="s">
        <v>2163</v>
      </c>
      <c r="F251" s="133" t="s">
        <v>2164</v>
      </c>
      <c r="G251" s="134" t="s">
        <v>2080</v>
      </c>
      <c r="H251" s="135">
        <v>3</v>
      </c>
      <c r="I251" s="136"/>
      <c r="J251" s="137">
        <f>ROUND(I251*H251,2)</f>
        <v>0</v>
      </c>
      <c r="K251" s="133" t="s">
        <v>171</v>
      </c>
      <c r="L251" s="32"/>
      <c r="M251" s="138" t="s">
        <v>19</v>
      </c>
      <c r="N251" s="139" t="s">
        <v>45</v>
      </c>
      <c r="P251" s="140">
        <f>O251*H251</f>
        <v>0</v>
      </c>
      <c r="Q251" s="140">
        <v>1.2E-2</v>
      </c>
      <c r="R251" s="140">
        <f>Q251*H251</f>
        <v>3.6000000000000004E-2</v>
      </c>
      <c r="S251" s="140">
        <v>0</v>
      </c>
      <c r="T251" s="141">
        <f>S251*H251</f>
        <v>0</v>
      </c>
      <c r="AR251" s="142" t="s">
        <v>261</v>
      </c>
      <c r="AT251" s="142" t="s">
        <v>167</v>
      </c>
      <c r="AU251" s="142" t="s">
        <v>84</v>
      </c>
      <c r="AY251" s="17" t="s">
        <v>165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7" t="s">
        <v>82</v>
      </c>
      <c r="BK251" s="143">
        <f>ROUND(I251*H251,2)</f>
        <v>0</v>
      </c>
      <c r="BL251" s="17" t="s">
        <v>261</v>
      </c>
      <c r="BM251" s="142" t="s">
        <v>2165</v>
      </c>
    </row>
    <row r="252" spans="2:65" s="1" customFormat="1" ht="10.199999999999999">
      <c r="B252" s="32"/>
      <c r="D252" s="144" t="s">
        <v>174</v>
      </c>
      <c r="F252" s="145" t="s">
        <v>2166</v>
      </c>
      <c r="I252" s="146"/>
      <c r="L252" s="32"/>
      <c r="M252" s="147"/>
      <c r="T252" s="53"/>
      <c r="AT252" s="17" t="s">
        <v>174</v>
      </c>
      <c r="AU252" s="17" t="s">
        <v>84</v>
      </c>
    </row>
    <row r="253" spans="2:65" s="1" customFormat="1" ht="24.15" customHeight="1">
      <c r="B253" s="32"/>
      <c r="C253" s="131" t="s">
        <v>637</v>
      </c>
      <c r="D253" s="131" t="s">
        <v>167</v>
      </c>
      <c r="E253" s="132" t="s">
        <v>2167</v>
      </c>
      <c r="F253" s="133" t="s">
        <v>2168</v>
      </c>
      <c r="G253" s="134" t="s">
        <v>2080</v>
      </c>
      <c r="H253" s="135">
        <v>1</v>
      </c>
      <c r="I253" s="136"/>
      <c r="J253" s="137">
        <f>ROUND(I253*H253,2)</f>
        <v>0</v>
      </c>
      <c r="K253" s="133" t="s">
        <v>171</v>
      </c>
      <c r="L253" s="32"/>
      <c r="M253" s="138" t="s">
        <v>19</v>
      </c>
      <c r="N253" s="139" t="s">
        <v>45</v>
      </c>
      <c r="P253" s="140">
        <f>O253*H253</f>
        <v>0</v>
      </c>
      <c r="Q253" s="140">
        <v>1.2E-2</v>
      </c>
      <c r="R253" s="140">
        <f>Q253*H253</f>
        <v>1.2E-2</v>
      </c>
      <c r="S253" s="140">
        <v>0</v>
      </c>
      <c r="T253" s="141">
        <f>S253*H253</f>
        <v>0</v>
      </c>
      <c r="AR253" s="142" t="s">
        <v>261</v>
      </c>
      <c r="AT253" s="142" t="s">
        <v>167</v>
      </c>
      <c r="AU253" s="142" t="s">
        <v>84</v>
      </c>
      <c r="AY253" s="17" t="s">
        <v>165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7" t="s">
        <v>82</v>
      </c>
      <c r="BK253" s="143">
        <f>ROUND(I253*H253,2)</f>
        <v>0</v>
      </c>
      <c r="BL253" s="17" t="s">
        <v>261</v>
      </c>
      <c r="BM253" s="142" t="s">
        <v>2169</v>
      </c>
    </row>
    <row r="254" spans="2:65" s="1" customFormat="1" ht="10.199999999999999">
      <c r="B254" s="32"/>
      <c r="D254" s="144" t="s">
        <v>174</v>
      </c>
      <c r="F254" s="145" t="s">
        <v>2170</v>
      </c>
      <c r="I254" s="146"/>
      <c r="L254" s="32"/>
      <c r="M254" s="147"/>
      <c r="T254" s="53"/>
      <c r="AT254" s="17" t="s">
        <v>174</v>
      </c>
      <c r="AU254" s="17" t="s">
        <v>84</v>
      </c>
    </row>
    <row r="255" spans="2:65" s="1" customFormat="1" ht="24.15" customHeight="1">
      <c r="B255" s="32"/>
      <c r="C255" s="131" t="s">
        <v>643</v>
      </c>
      <c r="D255" s="131" t="s">
        <v>167</v>
      </c>
      <c r="E255" s="132" t="s">
        <v>2171</v>
      </c>
      <c r="F255" s="133" t="s">
        <v>2172</v>
      </c>
      <c r="G255" s="134" t="s">
        <v>2080</v>
      </c>
      <c r="H255" s="135">
        <v>2</v>
      </c>
      <c r="I255" s="136"/>
      <c r="J255" s="137">
        <f>ROUND(I255*H255,2)</f>
        <v>0</v>
      </c>
      <c r="K255" s="133" t="s">
        <v>171</v>
      </c>
      <c r="L255" s="32"/>
      <c r="M255" s="138" t="s">
        <v>19</v>
      </c>
      <c r="N255" s="139" t="s">
        <v>45</v>
      </c>
      <c r="P255" s="140">
        <f>O255*H255</f>
        <v>0</v>
      </c>
      <c r="Q255" s="140">
        <v>1.17E-2</v>
      </c>
      <c r="R255" s="140">
        <f>Q255*H255</f>
        <v>2.3400000000000001E-2</v>
      </c>
      <c r="S255" s="140">
        <v>0</v>
      </c>
      <c r="T255" s="141">
        <f>S255*H255</f>
        <v>0</v>
      </c>
      <c r="AR255" s="142" t="s">
        <v>261</v>
      </c>
      <c r="AT255" s="142" t="s">
        <v>167</v>
      </c>
      <c r="AU255" s="142" t="s">
        <v>84</v>
      </c>
      <c r="AY255" s="17" t="s">
        <v>165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7" t="s">
        <v>82</v>
      </c>
      <c r="BK255" s="143">
        <f>ROUND(I255*H255,2)</f>
        <v>0</v>
      </c>
      <c r="BL255" s="17" t="s">
        <v>261</v>
      </c>
      <c r="BM255" s="142" t="s">
        <v>2173</v>
      </c>
    </row>
    <row r="256" spans="2:65" s="1" customFormat="1" ht="10.199999999999999">
      <c r="B256" s="32"/>
      <c r="D256" s="144" t="s">
        <v>174</v>
      </c>
      <c r="F256" s="145" t="s">
        <v>2174</v>
      </c>
      <c r="I256" s="146"/>
      <c r="L256" s="32"/>
      <c r="M256" s="147"/>
      <c r="T256" s="53"/>
      <c r="AT256" s="17" t="s">
        <v>174</v>
      </c>
      <c r="AU256" s="17" t="s">
        <v>84</v>
      </c>
    </row>
    <row r="257" spans="2:65" s="1" customFormat="1" ht="24.15" customHeight="1">
      <c r="B257" s="32"/>
      <c r="C257" s="131" t="s">
        <v>648</v>
      </c>
      <c r="D257" s="131" t="s">
        <v>167</v>
      </c>
      <c r="E257" s="132" t="s">
        <v>2175</v>
      </c>
      <c r="F257" s="133" t="s">
        <v>2176</v>
      </c>
      <c r="G257" s="134" t="s">
        <v>2080</v>
      </c>
      <c r="H257" s="135">
        <v>2</v>
      </c>
      <c r="I257" s="136"/>
      <c r="J257" s="137">
        <f>ROUND(I257*H257,2)</f>
        <v>0</v>
      </c>
      <c r="K257" s="133" t="s">
        <v>171</v>
      </c>
      <c r="L257" s="32"/>
      <c r="M257" s="138" t="s">
        <v>19</v>
      </c>
      <c r="N257" s="139" t="s">
        <v>45</v>
      </c>
      <c r="P257" s="140">
        <f>O257*H257</f>
        <v>0</v>
      </c>
      <c r="Q257" s="140">
        <v>1.6650000000000002E-2</v>
      </c>
      <c r="R257" s="140">
        <f>Q257*H257</f>
        <v>3.3300000000000003E-2</v>
      </c>
      <c r="S257" s="140">
        <v>0</v>
      </c>
      <c r="T257" s="141">
        <f>S257*H257</f>
        <v>0</v>
      </c>
      <c r="AR257" s="142" t="s">
        <v>261</v>
      </c>
      <c r="AT257" s="142" t="s">
        <v>167</v>
      </c>
      <c r="AU257" s="142" t="s">
        <v>84</v>
      </c>
      <c r="AY257" s="17" t="s">
        <v>165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7" t="s">
        <v>82</v>
      </c>
      <c r="BK257" s="143">
        <f>ROUND(I257*H257,2)</f>
        <v>0</v>
      </c>
      <c r="BL257" s="17" t="s">
        <v>261</v>
      </c>
      <c r="BM257" s="142" t="s">
        <v>2177</v>
      </c>
    </row>
    <row r="258" spans="2:65" s="1" customFormat="1" ht="10.199999999999999">
      <c r="B258" s="32"/>
      <c r="D258" s="144" t="s">
        <v>174</v>
      </c>
      <c r="F258" s="145" t="s">
        <v>2178</v>
      </c>
      <c r="I258" s="146"/>
      <c r="L258" s="32"/>
      <c r="M258" s="147"/>
      <c r="T258" s="53"/>
      <c r="AT258" s="17" t="s">
        <v>174</v>
      </c>
      <c r="AU258" s="17" t="s">
        <v>84</v>
      </c>
    </row>
    <row r="259" spans="2:65" s="1" customFormat="1" ht="24.15" customHeight="1">
      <c r="B259" s="32"/>
      <c r="C259" s="131" t="s">
        <v>653</v>
      </c>
      <c r="D259" s="131" t="s">
        <v>167</v>
      </c>
      <c r="E259" s="132" t="s">
        <v>2179</v>
      </c>
      <c r="F259" s="133" t="s">
        <v>2180</v>
      </c>
      <c r="G259" s="134" t="s">
        <v>2080</v>
      </c>
      <c r="H259" s="135">
        <v>1</v>
      </c>
      <c r="I259" s="136"/>
      <c r="J259" s="137">
        <f>ROUND(I259*H259,2)</f>
        <v>0</v>
      </c>
      <c r="K259" s="133" t="s">
        <v>171</v>
      </c>
      <c r="L259" s="32"/>
      <c r="M259" s="138" t="s">
        <v>19</v>
      </c>
      <c r="N259" s="139" t="s">
        <v>45</v>
      </c>
      <c r="P259" s="140">
        <f>O259*H259</f>
        <v>0</v>
      </c>
      <c r="Q259" s="140">
        <v>1.7649999999999999E-2</v>
      </c>
      <c r="R259" s="140">
        <f>Q259*H259</f>
        <v>1.7649999999999999E-2</v>
      </c>
      <c r="S259" s="140">
        <v>0</v>
      </c>
      <c r="T259" s="141">
        <f>S259*H259</f>
        <v>0</v>
      </c>
      <c r="AR259" s="142" t="s">
        <v>261</v>
      </c>
      <c r="AT259" s="142" t="s">
        <v>167</v>
      </c>
      <c r="AU259" s="142" t="s">
        <v>84</v>
      </c>
      <c r="AY259" s="17" t="s">
        <v>165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7" t="s">
        <v>82</v>
      </c>
      <c r="BK259" s="143">
        <f>ROUND(I259*H259,2)</f>
        <v>0</v>
      </c>
      <c r="BL259" s="17" t="s">
        <v>261</v>
      </c>
      <c r="BM259" s="142" t="s">
        <v>2181</v>
      </c>
    </row>
    <row r="260" spans="2:65" s="1" customFormat="1" ht="10.199999999999999">
      <c r="B260" s="32"/>
      <c r="D260" s="144" t="s">
        <v>174</v>
      </c>
      <c r="F260" s="145" t="s">
        <v>2182</v>
      </c>
      <c r="I260" s="146"/>
      <c r="L260" s="32"/>
      <c r="M260" s="147"/>
      <c r="T260" s="53"/>
      <c r="AT260" s="17" t="s">
        <v>174</v>
      </c>
      <c r="AU260" s="17" t="s">
        <v>84</v>
      </c>
    </row>
    <row r="261" spans="2:65" s="1" customFormat="1" ht="24.15" customHeight="1">
      <c r="B261" s="32"/>
      <c r="C261" s="131" t="s">
        <v>658</v>
      </c>
      <c r="D261" s="131" t="s">
        <v>167</v>
      </c>
      <c r="E261" s="132" t="s">
        <v>2183</v>
      </c>
      <c r="F261" s="133" t="s">
        <v>2184</v>
      </c>
      <c r="G261" s="134" t="s">
        <v>202</v>
      </c>
      <c r="H261" s="135">
        <v>0.122</v>
      </c>
      <c r="I261" s="136"/>
      <c r="J261" s="137">
        <f>ROUND(I261*H261,2)</f>
        <v>0</v>
      </c>
      <c r="K261" s="133" t="s">
        <v>171</v>
      </c>
      <c r="L261" s="32"/>
      <c r="M261" s="138" t="s">
        <v>19</v>
      </c>
      <c r="N261" s="139" t="s">
        <v>45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2" t="s">
        <v>261</v>
      </c>
      <c r="AT261" s="142" t="s">
        <v>167</v>
      </c>
      <c r="AU261" s="142" t="s">
        <v>84</v>
      </c>
      <c r="AY261" s="17" t="s">
        <v>165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7" t="s">
        <v>82</v>
      </c>
      <c r="BK261" s="143">
        <f>ROUND(I261*H261,2)</f>
        <v>0</v>
      </c>
      <c r="BL261" s="17" t="s">
        <v>261</v>
      </c>
      <c r="BM261" s="142" t="s">
        <v>2185</v>
      </c>
    </row>
    <row r="262" spans="2:65" s="1" customFormat="1" ht="10.199999999999999">
      <c r="B262" s="32"/>
      <c r="D262" s="144" t="s">
        <v>174</v>
      </c>
      <c r="F262" s="145" t="s">
        <v>2186</v>
      </c>
      <c r="I262" s="146"/>
      <c r="L262" s="32"/>
      <c r="M262" s="147"/>
      <c r="T262" s="53"/>
      <c r="AT262" s="17" t="s">
        <v>174</v>
      </c>
      <c r="AU262" s="17" t="s">
        <v>84</v>
      </c>
    </row>
    <row r="263" spans="2:65" s="11" customFormat="1" ht="22.8" customHeight="1">
      <c r="B263" s="119"/>
      <c r="D263" s="120" t="s">
        <v>73</v>
      </c>
      <c r="E263" s="129" t="s">
        <v>2187</v>
      </c>
      <c r="F263" s="129" t="s">
        <v>2188</v>
      </c>
      <c r="I263" s="122"/>
      <c r="J263" s="130">
        <f>BK263</f>
        <v>0</v>
      </c>
      <c r="L263" s="119"/>
      <c r="M263" s="124"/>
      <c r="P263" s="125">
        <f>SUM(P264:P269)</f>
        <v>0</v>
      </c>
      <c r="R263" s="125">
        <f>SUM(R264:R269)</f>
        <v>2.3000000000000001E-4</v>
      </c>
      <c r="T263" s="126">
        <f>SUM(T264:T269)</f>
        <v>0</v>
      </c>
      <c r="AR263" s="120" t="s">
        <v>84</v>
      </c>
      <c r="AT263" s="127" t="s">
        <v>73</v>
      </c>
      <c r="AU263" s="127" t="s">
        <v>82</v>
      </c>
      <c r="AY263" s="120" t="s">
        <v>165</v>
      </c>
      <c r="BK263" s="128">
        <f>SUM(BK264:BK269)</f>
        <v>0</v>
      </c>
    </row>
    <row r="264" spans="2:65" s="1" customFormat="1" ht="21.75" customHeight="1">
      <c r="B264" s="32"/>
      <c r="C264" s="131" t="s">
        <v>661</v>
      </c>
      <c r="D264" s="131" t="s">
        <v>167</v>
      </c>
      <c r="E264" s="132" t="s">
        <v>2189</v>
      </c>
      <c r="F264" s="133" t="s">
        <v>2190</v>
      </c>
      <c r="G264" s="134" t="s">
        <v>264</v>
      </c>
      <c r="H264" s="135">
        <v>2</v>
      </c>
      <c r="I264" s="136"/>
      <c r="J264" s="137">
        <f>ROUND(I264*H264,2)</f>
        <v>0</v>
      </c>
      <c r="K264" s="133" t="s">
        <v>171</v>
      </c>
      <c r="L264" s="32"/>
      <c r="M264" s="138" t="s">
        <v>19</v>
      </c>
      <c r="N264" s="139" t="s">
        <v>45</v>
      </c>
      <c r="P264" s="140">
        <f>O264*H264</f>
        <v>0</v>
      </c>
      <c r="Q264" s="140">
        <v>1.0000000000000001E-5</v>
      </c>
      <c r="R264" s="140">
        <f>Q264*H264</f>
        <v>2.0000000000000002E-5</v>
      </c>
      <c r="S264" s="140">
        <v>0</v>
      </c>
      <c r="T264" s="141">
        <f>S264*H264</f>
        <v>0</v>
      </c>
      <c r="AR264" s="142" t="s">
        <v>261</v>
      </c>
      <c r="AT264" s="142" t="s">
        <v>167</v>
      </c>
      <c r="AU264" s="142" t="s">
        <v>84</v>
      </c>
      <c r="AY264" s="17" t="s">
        <v>165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7" t="s">
        <v>82</v>
      </c>
      <c r="BK264" s="143">
        <f>ROUND(I264*H264,2)</f>
        <v>0</v>
      </c>
      <c r="BL264" s="17" t="s">
        <v>261</v>
      </c>
      <c r="BM264" s="142" t="s">
        <v>2191</v>
      </c>
    </row>
    <row r="265" spans="2:65" s="1" customFormat="1" ht="10.199999999999999">
      <c r="B265" s="32"/>
      <c r="D265" s="144" t="s">
        <v>174</v>
      </c>
      <c r="F265" s="145" t="s">
        <v>2192</v>
      </c>
      <c r="I265" s="146"/>
      <c r="L265" s="32"/>
      <c r="M265" s="147"/>
      <c r="T265" s="53"/>
      <c r="AT265" s="17" t="s">
        <v>174</v>
      </c>
      <c r="AU265" s="17" t="s">
        <v>84</v>
      </c>
    </row>
    <row r="266" spans="2:65" s="1" customFormat="1" ht="24.15" customHeight="1">
      <c r="B266" s="32"/>
      <c r="C266" s="131" t="s">
        <v>666</v>
      </c>
      <c r="D266" s="131" t="s">
        <v>167</v>
      </c>
      <c r="E266" s="132" t="s">
        <v>2193</v>
      </c>
      <c r="F266" s="133" t="s">
        <v>2194</v>
      </c>
      <c r="G266" s="134" t="s">
        <v>264</v>
      </c>
      <c r="H266" s="135">
        <v>1</v>
      </c>
      <c r="I266" s="136"/>
      <c r="J266" s="137">
        <f>ROUND(I266*H266,2)</f>
        <v>0</v>
      </c>
      <c r="K266" s="133" t="s">
        <v>171</v>
      </c>
      <c r="L266" s="32"/>
      <c r="M266" s="138" t="s">
        <v>19</v>
      </c>
      <c r="N266" s="139" t="s">
        <v>45</v>
      </c>
      <c r="P266" s="140">
        <f>O266*H266</f>
        <v>0</v>
      </c>
      <c r="Q266" s="140">
        <v>2.1000000000000001E-4</v>
      </c>
      <c r="R266" s="140">
        <f>Q266*H266</f>
        <v>2.1000000000000001E-4</v>
      </c>
      <c r="S266" s="140">
        <v>0</v>
      </c>
      <c r="T266" s="141">
        <f>S266*H266</f>
        <v>0</v>
      </c>
      <c r="AR266" s="142" t="s">
        <v>261</v>
      </c>
      <c r="AT266" s="142" t="s">
        <v>167</v>
      </c>
      <c r="AU266" s="142" t="s">
        <v>84</v>
      </c>
      <c r="AY266" s="17" t="s">
        <v>165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7" t="s">
        <v>82</v>
      </c>
      <c r="BK266" s="143">
        <f>ROUND(I266*H266,2)</f>
        <v>0</v>
      </c>
      <c r="BL266" s="17" t="s">
        <v>261</v>
      </c>
      <c r="BM266" s="142" t="s">
        <v>2195</v>
      </c>
    </row>
    <row r="267" spans="2:65" s="1" customFormat="1" ht="10.199999999999999">
      <c r="B267" s="32"/>
      <c r="D267" s="144" t="s">
        <v>174</v>
      </c>
      <c r="F267" s="145" t="s">
        <v>2196</v>
      </c>
      <c r="I267" s="146"/>
      <c r="L267" s="32"/>
      <c r="M267" s="147"/>
      <c r="T267" s="53"/>
      <c r="AT267" s="17" t="s">
        <v>174</v>
      </c>
      <c r="AU267" s="17" t="s">
        <v>84</v>
      </c>
    </row>
    <row r="268" spans="2:65" s="1" customFormat="1" ht="24.15" customHeight="1">
      <c r="B268" s="32"/>
      <c r="C268" s="131" t="s">
        <v>671</v>
      </c>
      <c r="D268" s="131" t="s">
        <v>167</v>
      </c>
      <c r="E268" s="132" t="s">
        <v>2197</v>
      </c>
      <c r="F268" s="133" t="s">
        <v>2198</v>
      </c>
      <c r="G268" s="134" t="s">
        <v>202</v>
      </c>
      <c r="H268" s="135">
        <v>1E-3</v>
      </c>
      <c r="I268" s="136"/>
      <c r="J268" s="137">
        <f>ROUND(I268*H268,2)</f>
        <v>0</v>
      </c>
      <c r="K268" s="133" t="s">
        <v>171</v>
      </c>
      <c r="L268" s="32"/>
      <c r="M268" s="138" t="s">
        <v>19</v>
      </c>
      <c r="N268" s="139" t="s">
        <v>45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261</v>
      </c>
      <c r="AT268" s="142" t="s">
        <v>167</v>
      </c>
      <c r="AU268" s="142" t="s">
        <v>84</v>
      </c>
      <c r="AY268" s="17" t="s">
        <v>165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7" t="s">
        <v>82</v>
      </c>
      <c r="BK268" s="143">
        <f>ROUND(I268*H268,2)</f>
        <v>0</v>
      </c>
      <c r="BL268" s="17" t="s">
        <v>261</v>
      </c>
      <c r="BM268" s="142" t="s">
        <v>2199</v>
      </c>
    </row>
    <row r="269" spans="2:65" s="1" customFormat="1" ht="10.199999999999999">
      <c r="B269" s="32"/>
      <c r="D269" s="144" t="s">
        <v>174</v>
      </c>
      <c r="F269" s="145" t="s">
        <v>2200</v>
      </c>
      <c r="I269" s="146"/>
      <c r="L269" s="32"/>
      <c r="M269" s="185"/>
      <c r="N269" s="182"/>
      <c r="O269" s="182"/>
      <c r="P269" s="182"/>
      <c r="Q269" s="182"/>
      <c r="R269" s="182"/>
      <c r="S269" s="182"/>
      <c r="T269" s="186"/>
      <c r="AT269" s="17" t="s">
        <v>174</v>
      </c>
      <c r="AU269" s="17" t="s">
        <v>84</v>
      </c>
    </row>
    <row r="270" spans="2:65" s="1" customFormat="1" ht="6.9" customHeight="1">
      <c r="B270" s="41"/>
      <c r="C270" s="42"/>
      <c r="D270" s="42"/>
      <c r="E270" s="42"/>
      <c r="F270" s="42"/>
      <c r="G270" s="42"/>
      <c r="H270" s="42"/>
      <c r="I270" s="42"/>
      <c r="J270" s="42"/>
      <c r="K270" s="42"/>
      <c r="L270" s="32"/>
    </row>
  </sheetData>
  <sheetProtection algorithmName="SHA-512" hashValue="bnVEST+fcEdxzM5Kmx0mKLK56wCi0PXdKGb+7bSjG9GlOSeRZJtz9b/5cpzL8SIy/aeWVcVqNDg/Qocz4+XV2A==" saltValue="WxWRWWr63is9pXY86FrCyexlED5eVPL0zfAa8P3MDt/bDEQ9uiJwxZP47Ukuga1VFCTQd8Lo7Kv5srjKc0Ncwg==" spinCount="100000" sheet="1" objects="1" scenarios="1" formatColumns="0" formatRows="0" autoFilter="0"/>
  <autoFilter ref="C96:K269" xr:uid="{00000000-0009-0000-0000-000003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300-000000000000}"/>
    <hyperlink ref="F104" r:id="rId2" xr:uid="{00000000-0004-0000-0300-000001000000}"/>
    <hyperlink ref="F107" r:id="rId3" xr:uid="{00000000-0004-0000-0300-000002000000}"/>
    <hyperlink ref="F109" r:id="rId4" xr:uid="{00000000-0004-0000-0300-000003000000}"/>
    <hyperlink ref="F111" r:id="rId5" xr:uid="{00000000-0004-0000-0300-000004000000}"/>
    <hyperlink ref="F113" r:id="rId6" xr:uid="{00000000-0004-0000-0300-000005000000}"/>
    <hyperlink ref="F115" r:id="rId7" xr:uid="{00000000-0004-0000-0300-000006000000}"/>
    <hyperlink ref="F118" r:id="rId8" xr:uid="{00000000-0004-0000-0300-000007000000}"/>
    <hyperlink ref="F120" r:id="rId9" xr:uid="{00000000-0004-0000-0300-000008000000}"/>
    <hyperlink ref="F122" r:id="rId10" xr:uid="{00000000-0004-0000-0300-000009000000}"/>
    <hyperlink ref="F125" r:id="rId11" xr:uid="{00000000-0004-0000-0300-00000A000000}"/>
    <hyperlink ref="F127" r:id="rId12" xr:uid="{00000000-0004-0000-0300-00000B000000}"/>
    <hyperlink ref="F130" r:id="rId13" xr:uid="{00000000-0004-0000-0300-00000C000000}"/>
    <hyperlink ref="F134" r:id="rId14" xr:uid="{00000000-0004-0000-0300-00000D000000}"/>
    <hyperlink ref="F136" r:id="rId15" xr:uid="{00000000-0004-0000-0300-00000E000000}"/>
    <hyperlink ref="F138" r:id="rId16" xr:uid="{00000000-0004-0000-0300-00000F000000}"/>
    <hyperlink ref="F140" r:id="rId17" xr:uid="{00000000-0004-0000-0300-000010000000}"/>
    <hyperlink ref="F143" r:id="rId18" xr:uid="{00000000-0004-0000-0300-000011000000}"/>
    <hyperlink ref="F146" r:id="rId19" xr:uid="{00000000-0004-0000-0300-000012000000}"/>
    <hyperlink ref="F149" r:id="rId20" xr:uid="{00000000-0004-0000-0300-000013000000}"/>
    <hyperlink ref="F152" r:id="rId21" xr:uid="{00000000-0004-0000-0300-000014000000}"/>
    <hyperlink ref="F155" r:id="rId22" xr:uid="{00000000-0004-0000-0300-000015000000}"/>
    <hyperlink ref="F160" r:id="rId23" xr:uid="{00000000-0004-0000-0300-000016000000}"/>
    <hyperlink ref="F162" r:id="rId24" xr:uid="{00000000-0004-0000-0300-000017000000}"/>
    <hyperlink ref="F164" r:id="rId25" xr:uid="{00000000-0004-0000-0300-000018000000}"/>
    <hyperlink ref="F166" r:id="rId26" xr:uid="{00000000-0004-0000-0300-000019000000}"/>
    <hyperlink ref="F168" r:id="rId27" xr:uid="{00000000-0004-0000-0300-00001A000000}"/>
    <hyperlink ref="F171" r:id="rId28" xr:uid="{00000000-0004-0000-0300-00001B000000}"/>
    <hyperlink ref="F173" r:id="rId29" xr:uid="{00000000-0004-0000-0300-00001C000000}"/>
    <hyperlink ref="F175" r:id="rId30" xr:uid="{00000000-0004-0000-0300-00001D000000}"/>
    <hyperlink ref="F177" r:id="rId31" xr:uid="{00000000-0004-0000-0300-00001E000000}"/>
    <hyperlink ref="F180" r:id="rId32" xr:uid="{00000000-0004-0000-0300-00001F000000}"/>
    <hyperlink ref="F184" r:id="rId33" xr:uid="{00000000-0004-0000-0300-000020000000}"/>
    <hyperlink ref="F188" r:id="rId34" xr:uid="{00000000-0004-0000-0300-000021000000}"/>
    <hyperlink ref="F191" r:id="rId35" xr:uid="{00000000-0004-0000-0300-000022000000}"/>
    <hyperlink ref="F194" r:id="rId36" xr:uid="{00000000-0004-0000-0300-000023000000}"/>
    <hyperlink ref="F196" r:id="rId37" xr:uid="{00000000-0004-0000-0300-000024000000}"/>
    <hyperlink ref="F198" r:id="rId38" xr:uid="{00000000-0004-0000-0300-000025000000}"/>
    <hyperlink ref="F200" r:id="rId39" xr:uid="{00000000-0004-0000-0300-000026000000}"/>
    <hyperlink ref="F202" r:id="rId40" xr:uid="{00000000-0004-0000-0300-000027000000}"/>
    <hyperlink ref="F204" r:id="rId41" xr:uid="{00000000-0004-0000-0300-000028000000}"/>
    <hyperlink ref="F206" r:id="rId42" xr:uid="{00000000-0004-0000-0300-000029000000}"/>
    <hyperlink ref="F208" r:id="rId43" xr:uid="{00000000-0004-0000-0300-00002A000000}"/>
    <hyperlink ref="F211" r:id="rId44" xr:uid="{00000000-0004-0000-0300-00002B000000}"/>
    <hyperlink ref="F213" r:id="rId45" xr:uid="{00000000-0004-0000-0300-00002C000000}"/>
    <hyperlink ref="F215" r:id="rId46" xr:uid="{00000000-0004-0000-0300-00002D000000}"/>
    <hyperlink ref="F217" r:id="rId47" xr:uid="{00000000-0004-0000-0300-00002E000000}"/>
    <hyperlink ref="F219" r:id="rId48" xr:uid="{00000000-0004-0000-0300-00002F000000}"/>
    <hyperlink ref="F221" r:id="rId49" xr:uid="{00000000-0004-0000-0300-000030000000}"/>
    <hyperlink ref="F223" r:id="rId50" xr:uid="{00000000-0004-0000-0300-000031000000}"/>
    <hyperlink ref="F225" r:id="rId51" xr:uid="{00000000-0004-0000-0300-000032000000}"/>
    <hyperlink ref="F228" r:id="rId52" xr:uid="{00000000-0004-0000-0300-000033000000}"/>
    <hyperlink ref="F230" r:id="rId53" xr:uid="{00000000-0004-0000-0300-000034000000}"/>
    <hyperlink ref="F232" r:id="rId54" xr:uid="{00000000-0004-0000-0300-000035000000}"/>
    <hyperlink ref="F234" r:id="rId55" xr:uid="{00000000-0004-0000-0300-000036000000}"/>
    <hyperlink ref="F237" r:id="rId56" xr:uid="{00000000-0004-0000-0300-000037000000}"/>
    <hyperlink ref="F239" r:id="rId57" xr:uid="{00000000-0004-0000-0300-000038000000}"/>
    <hyperlink ref="F241" r:id="rId58" xr:uid="{00000000-0004-0000-0300-000039000000}"/>
    <hyperlink ref="F243" r:id="rId59" xr:uid="{00000000-0004-0000-0300-00003A000000}"/>
    <hyperlink ref="F245" r:id="rId60" xr:uid="{00000000-0004-0000-0300-00003B000000}"/>
    <hyperlink ref="F247" r:id="rId61" xr:uid="{00000000-0004-0000-0300-00003C000000}"/>
    <hyperlink ref="F249" r:id="rId62" xr:uid="{00000000-0004-0000-0300-00003D000000}"/>
    <hyperlink ref="F252" r:id="rId63" xr:uid="{00000000-0004-0000-0300-00003E000000}"/>
    <hyperlink ref="F254" r:id="rId64" xr:uid="{00000000-0004-0000-0300-00003F000000}"/>
    <hyperlink ref="F256" r:id="rId65" xr:uid="{00000000-0004-0000-0300-000040000000}"/>
    <hyperlink ref="F258" r:id="rId66" xr:uid="{00000000-0004-0000-0300-000041000000}"/>
    <hyperlink ref="F260" r:id="rId67" xr:uid="{00000000-0004-0000-0300-000042000000}"/>
    <hyperlink ref="F262" r:id="rId68" xr:uid="{00000000-0004-0000-0300-000043000000}"/>
    <hyperlink ref="F265" r:id="rId69" xr:uid="{00000000-0004-0000-0300-000044000000}"/>
    <hyperlink ref="F267" r:id="rId70" xr:uid="{00000000-0004-0000-0300-000045000000}"/>
    <hyperlink ref="F269" r:id="rId71" xr:uid="{00000000-0004-0000-0300-000046000000}"/>
  </hyperlinks>
  <pageMargins left="0.39370078740157483" right="0.39370078740157483" top="0.39370078740157483" bottom="0.39370078740157483" header="0" footer="0"/>
  <pageSetup paperSize="9" scale="84" fitToHeight="100" orientation="landscape" r:id="rId72"/>
  <headerFooter>
    <oddFooter>&amp;CStrana &amp;P z &amp;N</oddFooter>
  </headerFooter>
  <drawing r:id="rId7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5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97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ht="12" customHeight="1">
      <c r="B8" s="20"/>
      <c r="D8" s="27" t="s">
        <v>114</v>
      </c>
      <c r="L8" s="20"/>
    </row>
    <row r="9" spans="2:46" s="1" customFormat="1" ht="16.5" customHeight="1">
      <c r="B9" s="32"/>
      <c r="E9" s="313" t="s">
        <v>1858</v>
      </c>
      <c r="F9" s="315"/>
      <c r="G9" s="315"/>
      <c r="H9" s="315"/>
      <c r="L9" s="32"/>
    </row>
    <row r="10" spans="2:46" s="1" customFormat="1" ht="12" customHeight="1">
      <c r="B10" s="32"/>
      <c r="D10" s="27" t="s">
        <v>1859</v>
      </c>
      <c r="L10" s="32"/>
    </row>
    <row r="11" spans="2:46" s="1" customFormat="1" ht="16.5" customHeight="1">
      <c r="B11" s="32"/>
      <c r="E11" s="277" t="s">
        <v>2201</v>
      </c>
      <c r="F11" s="315"/>
      <c r="G11" s="315"/>
      <c r="H11" s="315"/>
      <c r="L11" s="32"/>
    </row>
    <row r="12" spans="2:46" s="1" customFormat="1" ht="10.199999999999999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22. 4. 2025</v>
      </c>
      <c r="L14" s="32"/>
    </row>
    <row r="15" spans="2:46" s="1" customFormat="1" ht="10.8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>
      <c r="B17" s="32"/>
      <c r="E17" s="25" t="s">
        <v>28</v>
      </c>
      <c r="I17" s="27" t="s">
        <v>29</v>
      </c>
      <c r="J17" s="25" t="s">
        <v>19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6" t="str">
        <f>'Rekapitulace stavby'!E14</f>
        <v>Vyplň údaj</v>
      </c>
      <c r="F20" s="283"/>
      <c r="G20" s="283"/>
      <c r="H20" s="283"/>
      <c r="I20" s="27" t="s">
        <v>29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26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29</v>
      </c>
      <c r="J23" s="25" t="s">
        <v>19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36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38</v>
      </c>
      <c r="L28" s="32"/>
    </row>
    <row r="29" spans="2:12" s="7" customFormat="1" ht="16.5" customHeight="1">
      <c r="B29" s="91"/>
      <c r="E29" s="288" t="s">
        <v>19</v>
      </c>
      <c r="F29" s="288"/>
      <c r="G29" s="288"/>
      <c r="H29" s="288"/>
      <c r="L29" s="91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40</v>
      </c>
      <c r="J32" s="63">
        <f>ROUND(J91, 2)</f>
        <v>0</v>
      </c>
      <c r="L32" s="32"/>
    </row>
    <row r="33" spans="2:12" s="1" customFormat="1" ht="6.9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" customHeight="1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>
      <c r="B35" s="32"/>
      <c r="D35" s="52" t="s">
        <v>44</v>
      </c>
      <c r="E35" s="27" t="s">
        <v>45</v>
      </c>
      <c r="F35" s="83">
        <f>ROUND((SUM(BE91:BE151)),  2)</f>
        <v>0</v>
      </c>
      <c r="I35" s="93">
        <v>0.21</v>
      </c>
      <c r="J35" s="83">
        <f>ROUND(((SUM(BE91:BE151))*I35),  2)</f>
        <v>0</v>
      </c>
      <c r="L35" s="32"/>
    </row>
    <row r="36" spans="2:12" s="1" customFormat="1" ht="14.4" customHeight="1">
      <c r="B36" s="32"/>
      <c r="E36" s="27" t="s">
        <v>46</v>
      </c>
      <c r="F36" s="83">
        <f>ROUND((SUM(BF91:BF151)),  2)</f>
        <v>0</v>
      </c>
      <c r="I36" s="93">
        <v>0.12</v>
      </c>
      <c r="J36" s="83">
        <f>ROUND(((SUM(BF91:BF151))*I36),  2)</f>
        <v>0</v>
      </c>
      <c r="L36" s="32"/>
    </row>
    <row r="37" spans="2:12" s="1" customFormat="1" ht="14.4" hidden="1" customHeight="1">
      <c r="B37" s="32"/>
      <c r="E37" s="27" t="s">
        <v>47</v>
      </c>
      <c r="F37" s="83">
        <f>ROUND((SUM(BG91:BG151)),  2)</f>
        <v>0</v>
      </c>
      <c r="I37" s="93">
        <v>0.21</v>
      </c>
      <c r="J37" s="83">
        <f>0</f>
        <v>0</v>
      </c>
      <c r="L37" s="32"/>
    </row>
    <row r="38" spans="2:12" s="1" customFormat="1" ht="14.4" hidden="1" customHeight="1">
      <c r="B38" s="32"/>
      <c r="E38" s="27" t="s">
        <v>48</v>
      </c>
      <c r="F38" s="83">
        <f>ROUND((SUM(BH91:BH151)),  2)</f>
        <v>0</v>
      </c>
      <c r="I38" s="93">
        <v>0.12</v>
      </c>
      <c r="J38" s="83">
        <f>0</f>
        <v>0</v>
      </c>
      <c r="L38" s="32"/>
    </row>
    <row r="39" spans="2:12" s="1" customFormat="1" ht="14.4" hidden="1" customHeight="1">
      <c r="B39" s="32"/>
      <c r="E39" s="27" t="s">
        <v>49</v>
      </c>
      <c r="F39" s="83">
        <f>ROUND((SUM(BI91:BI151)),  2)</f>
        <v>0</v>
      </c>
      <c r="I39" s="93">
        <v>0</v>
      </c>
      <c r="J39" s="83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50</v>
      </c>
      <c r="E41" s="54"/>
      <c r="F41" s="54"/>
      <c r="G41" s="96" t="s">
        <v>51</v>
      </c>
      <c r="H41" s="97" t="s">
        <v>52</v>
      </c>
      <c r="I41" s="54"/>
      <c r="J41" s="98">
        <f>SUM(J32:J39)</f>
        <v>0</v>
      </c>
      <c r="K41" s="99"/>
      <c r="L41" s="32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" customHeight="1">
      <c r="B47" s="32"/>
      <c r="C47" s="21" t="s">
        <v>116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3" t="str">
        <f>E7</f>
        <v>Rekonstrukce podkroví Centra volnočasových aktivit v Chrastavě</v>
      </c>
      <c r="F50" s="314"/>
      <c r="G50" s="314"/>
      <c r="H50" s="314"/>
      <c r="L50" s="32"/>
    </row>
    <row r="51" spans="2:47" ht="12" customHeight="1">
      <c r="B51" s="20"/>
      <c r="C51" s="27" t="s">
        <v>114</v>
      </c>
      <c r="L51" s="20"/>
    </row>
    <row r="52" spans="2:47" s="1" customFormat="1" ht="16.5" customHeight="1">
      <c r="B52" s="32"/>
      <c r="E52" s="313" t="s">
        <v>1858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1859</v>
      </c>
      <c r="L53" s="32"/>
    </row>
    <row r="54" spans="2:47" s="1" customFormat="1" ht="16.5" customHeight="1">
      <c r="B54" s="32"/>
      <c r="E54" s="277" t="str">
        <f>E11</f>
        <v>D.1.4.c - Vzduchotechnika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p.č.st. 466, Turpišova 407, Chrastava</v>
      </c>
      <c r="I56" s="27" t="s">
        <v>23</v>
      </c>
      <c r="J56" s="49" t="str">
        <f>IF(J14="","",J14)</f>
        <v>22. 4. 2025</v>
      </c>
      <c r="L56" s="32"/>
    </row>
    <row r="57" spans="2:47" s="1" customFormat="1" ht="6.9" customHeight="1">
      <c r="B57" s="32"/>
      <c r="L57" s="32"/>
    </row>
    <row r="58" spans="2:47" s="1" customFormat="1" ht="15.15" customHeight="1">
      <c r="B58" s="32"/>
      <c r="C58" s="27" t="s">
        <v>25</v>
      </c>
      <c r="F58" s="25" t="str">
        <f>E17</f>
        <v>Město Chrastava, nám.1. máje 1, 463 31 Chrastava</v>
      </c>
      <c r="I58" s="27" t="s">
        <v>32</v>
      </c>
      <c r="J58" s="30" t="str">
        <f>E23</f>
        <v>V&amp;M spol. s r.o.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36</v>
      </c>
      <c r="J59" s="30" t="str">
        <f>E26</f>
        <v xml:space="preserve"> 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117</v>
      </c>
      <c r="D61" s="94"/>
      <c r="E61" s="94"/>
      <c r="F61" s="94"/>
      <c r="G61" s="94"/>
      <c r="H61" s="94"/>
      <c r="I61" s="94"/>
      <c r="J61" s="101" t="s">
        <v>118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8" customHeight="1">
      <c r="B63" s="32"/>
      <c r="C63" s="102" t="s">
        <v>72</v>
      </c>
      <c r="J63" s="63">
        <f>J91</f>
        <v>0</v>
      </c>
      <c r="L63" s="32"/>
      <c r="AU63" s="17" t="s">
        <v>119</v>
      </c>
    </row>
    <row r="64" spans="2:47" s="8" customFormat="1" ht="24.9" customHeight="1">
      <c r="B64" s="103"/>
      <c r="D64" s="104" t="s">
        <v>2202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95" customHeight="1">
      <c r="B65" s="107"/>
      <c r="D65" s="108" t="s">
        <v>2203</v>
      </c>
      <c r="E65" s="109"/>
      <c r="F65" s="109"/>
      <c r="G65" s="109"/>
      <c r="H65" s="109"/>
      <c r="I65" s="109"/>
      <c r="J65" s="110">
        <f>J109</f>
        <v>0</v>
      </c>
      <c r="L65" s="107"/>
    </row>
    <row r="66" spans="2:12" s="8" customFormat="1" ht="24.9" customHeight="1">
      <c r="B66" s="103"/>
      <c r="D66" s="104" t="s">
        <v>2204</v>
      </c>
      <c r="E66" s="105"/>
      <c r="F66" s="105"/>
      <c r="G66" s="105"/>
      <c r="H66" s="105"/>
      <c r="I66" s="105"/>
      <c r="J66" s="106">
        <f>J115</f>
        <v>0</v>
      </c>
      <c r="L66" s="103"/>
    </row>
    <row r="67" spans="2:12" s="8" customFormat="1" ht="24.9" customHeight="1">
      <c r="B67" s="103"/>
      <c r="D67" s="104" t="s">
        <v>2205</v>
      </c>
      <c r="E67" s="105"/>
      <c r="F67" s="105"/>
      <c r="G67" s="105"/>
      <c r="H67" s="105"/>
      <c r="I67" s="105"/>
      <c r="J67" s="106">
        <f>J123</f>
        <v>0</v>
      </c>
      <c r="L67" s="103"/>
    </row>
    <row r="68" spans="2:12" s="9" customFormat="1" ht="19.95" customHeight="1">
      <c r="B68" s="107"/>
      <c r="D68" s="108" t="s">
        <v>2206</v>
      </c>
      <c r="E68" s="109"/>
      <c r="F68" s="109"/>
      <c r="G68" s="109"/>
      <c r="H68" s="109"/>
      <c r="I68" s="109"/>
      <c r="J68" s="110">
        <f>J141</f>
        <v>0</v>
      </c>
      <c r="L68" s="107"/>
    </row>
    <row r="69" spans="2:12" s="8" customFormat="1" ht="24.9" customHeight="1">
      <c r="B69" s="103"/>
      <c r="D69" s="104" t="s">
        <v>2207</v>
      </c>
      <c r="E69" s="105"/>
      <c r="F69" s="105"/>
      <c r="G69" s="105"/>
      <c r="H69" s="105"/>
      <c r="I69" s="105"/>
      <c r="J69" s="106">
        <f>J145</f>
        <v>0</v>
      </c>
      <c r="L69" s="103"/>
    </row>
    <row r="70" spans="2:12" s="1" customFormat="1" ht="21.75" customHeight="1">
      <c r="B70" s="32"/>
      <c r="L70" s="32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" customHeight="1">
      <c r="B76" s="32"/>
      <c r="C76" s="21" t="s">
        <v>150</v>
      </c>
      <c r="L76" s="32"/>
    </row>
    <row r="77" spans="2:12" s="1" customFormat="1" ht="6.9" customHeight="1">
      <c r="B77" s="32"/>
      <c r="L77" s="32"/>
    </row>
    <row r="78" spans="2:12" s="1" customFormat="1" ht="12" customHeight="1">
      <c r="B78" s="32"/>
      <c r="C78" s="27" t="s">
        <v>16</v>
      </c>
      <c r="L78" s="32"/>
    </row>
    <row r="79" spans="2:12" s="1" customFormat="1" ht="16.5" customHeight="1">
      <c r="B79" s="32"/>
      <c r="E79" s="313" t="str">
        <f>E7</f>
        <v>Rekonstrukce podkroví Centra volnočasových aktivit v Chrastavě</v>
      </c>
      <c r="F79" s="314"/>
      <c r="G79" s="314"/>
      <c r="H79" s="314"/>
      <c r="L79" s="32"/>
    </row>
    <row r="80" spans="2:12" ht="12" customHeight="1">
      <c r="B80" s="20"/>
      <c r="C80" s="27" t="s">
        <v>114</v>
      </c>
      <c r="L80" s="20"/>
    </row>
    <row r="81" spans="2:65" s="1" customFormat="1" ht="16.5" customHeight="1">
      <c r="B81" s="32"/>
      <c r="E81" s="313" t="s">
        <v>1858</v>
      </c>
      <c r="F81" s="315"/>
      <c r="G81" s="315"/>
      <c r="H81" s="315"/>
      <c r="L81" s="32"/>
    </row>
    <row r="82" spans="2:65" s="1" customFormat="1" ht="12" customHeight="1">
      <c r="B82" s="32"/>
      <c r="C82" s="27" t="s">
        <v>1859</v>
      </c>
      <c r="L82" s="32"/>
    </row>
    <row r="83" spans="2:65" s="1" customFormat="1" ht="16.5" customHeight="1">
      <c r="B83" s="32"/>
      <c r="E83" s="277" t="str">
        <f>E11</f>
        <v>D.1.4.c - Vzduchotechnika</v>
      </c>
      <c r="F83" s="315"/>
      <c r="G83" s="315"/>
      <c r="H83" s="315"/>
      <c r="L83" s="32"/>
    </row>
    <row r="84" spans="2:65" s="1" customFormat="1" ht="6.9" customHeight="1">
      <c r="B84" s="32"/>
      <c r="L84" s="32"/>
    </row>
    <row r="85" spans="2:65" s="1" customFormat="1" ht="12" customHeight="1">
      <c r="B85" s="32"/>
      <c r="C85" s="27" t="s">
        <v>21</v>
      </c>
      <c r="F85" s="25" t="str">
        <f>F14</f>
        <v>p.č.st. 466, Turpišova 407, Chrastava</v>
      </c>
      <c r="I85" s="27" t="s">
        <v>23</v>
      </c>
      <c r="J85" s="49" t="str">
        <f>IF(J14="","",J14)</f>
        <v>22. 4. 2025</v>
      </c>
      <c r="L85" s="32"/>
    </row>
    <row r="86" spans="2:65" s="1" customFormat="1" ht="6.9" customHeight="1">
      <c r="B86" s="32"/>
      <c r="L86" s="32"/>
    </row>
    <row r="87" spans="2:65" s="1" customFormat="1" ht="15.15" customHeight="1">
      <c r="B87" s="32"/>
      <c r="C87" s="27" t="s">
        <v>25</v>
      </c>
      <c r="F87" s="25" t="str">
        <f>E17</f>
        <v>Město Chrastava, nám.1. máje 1, 463 31 Chrastava</v>
      </c>
      <c r="I87" s="27" t="s">
        <v>32</v>
      </c>
      <c r="J87" s="30" t="str">
        <f>E23</f>
        <v>V&amp;M spol. s r.o.</v>
      </c>
      <c r="L87" s="32"/>
    </row>
    <row r="88" spans="2:65" s="1" customFormat="1" ht="15.15" customHeight="1">
      <c r="B88" s="32"/>
      <c r="C88" s="27" t="s">
        <v>30</v>
      </c>
      <c r="F88" s="25" t="str">
        <f>IF(E20="","",E20)</f>
        <v>Vyplň údaj</v>
      </c>
      <c r="I88" s="27" t="s">
        <v>36</v>
      </c>
      <c r="J88" s="30" t="str">
        <f>E26</f>
        <v xml:space="preserve"> 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151</v>
      </c>
      <c r="D90" s="113" t="s">
        <v>59</v>
      </c>
      <c r="E90" s="113" t="s">
        <v>55</v>
      </c>
      <c r="F90" s="113" t="s">
        <v>56</v>
      </c>
      <c r="G90" s="113" t="s">
        <v>152</v>
      </c>
      <c r="H90" s="113" t="s">
        <v>153</v>
      </c>
      <c r="I90" s="113" t="s">
        <v>154</v>
      </c>
      <c r="J90" s="113" t="s">
        <v>118</v>
      </c>
      <c r="K90" s="114" t="s">
        <v>155</v>
      </c>
      <c r="L90" s="111"/>
      <c r="M90" s="56" t="s">
        <v>19</v>
      </c>
      <c r="N90" s="57" t="s">
        <v>44</v>
      </c>
      <c r="O90" s="57" t="s">
        <v>156</v>
      </c>
      <c r="P90" s="57" t="s">
        <v>157</v>
      </c>
      <c r="Q90" s="57" t="s">
        <v>158</v>
      </c>
      <c r="R90" s="57" t="s">
        <v>159</v>
      </c>
      <c r="S90" s="57" t="s">
        <v>160</v>
      </c>
      <c r="T90" s="58" t="s">
        <v>161</v>
      </c>
    </row>
    <row r="91" spans="2:65" s="1" customFormat="1" ht="22.8" customHeight="1">
      <c r="B91" s="32"/>
      <c r="C91" s="61" t="s">
        <v>162</v>
      </c>
      <c r="J91" s="115">
        <f>BK91</f>
        <v>0</v>
      </c>
      <c r="L91" s="32"/>
      <c r="M91" s="59"/>
      <c r="N91" s="50"/>
      <c r="O91" s="50"/>
      <c r="P91" s="116">
        <f>P92+P115+P123+P145</f>
        <v>0</v>
      </c>
      <c r="Q91" s="50"/>
      <c r="R91" s="116">
        <f>R92+R115+R123+R145</f>
        <v>0</v>
      </c>
      <c r="S91" s="50"/>
      <c r="T91" s="117">
        <f>T92+T115+T123+T145</f>
        <v>0</v>
      </c>
      <c r="AT91" s="17" t="s">
        <v>73</v>
      </c>
      <c r="AU91" s="17" t="s">
        <v>119</v>
      </c>
      <c r="BK91" s="118">
        <f>BK92+BK115+BK123+BK145</f>
        <v>0</v>
      </c>
    </row>
    <row r="92" spans="2:65" s="11" customFormat="1" ht="25.95" customHeight="1">
      <c r="B92" s="119"/>
      <c r="D92" s="120" t="s">
        <v>73</v>
      </c>
      <c r="E92" s="121" t="s">
        <v>2208</v>
      </c>
      <c r="F92" s="121" t="s">
        <v>2209</v>
      </c>
      <c r="I92" s="122"/>
      <c r="J92" s="123">
        <f>BK92</f>
        <v>0</v>
      </c>
      <c r="L92" s="119"/>
      <c r="M92" s="124"/>
      <c r="P92" s="125">
        <f>P93+SUM(P94:P109)</f>
        <v>0</v>
      </c>
      <c r="R92" s="125">
        <f>R93+SUM(R94:R109)</f>
        <v>0</v>
      </c>
      <c r="T92" s="126">
        <f>T93+SUM(T94:T109)</f>
        <v>0</v>
      </c>
      <c r="AR92" s="120" t="s">
        <v>82</v>
      </c>
      <c r="AT92" s="127" t="s">
        <v>73</v>
      </c>
      <c r="AU92" s="127" t="s">
        <v>74</v>
      </c>
      <c r="AY92" s="120" t="s">
        <v>165</v>
      </c>
      <c r="BK92" s="128">
        <f>BK93+SUM(BK94:BK109)</f>
        <v>0</v>
      </c>
    </row>
    <row r="93" spans="2:65" s="1" customFormat="1" ht="16.5" customHeight="1">
      <c r="B93" s="32"/>
      <c r="C93" s="131" t="s">
        <v>82</v>
      </c>
      <c r="D93" s="131" t="s">
        <v>167</v>
      </c>
      <c r="E93" s="132" t="s">
        <v>2210</v>
      </c>
      <c r="F93" s="133" t="s">
        <v>2211</v>
      </c>
      <c r="G93" s="134" t="s">
        <v>2212</v>
      </c>
      <c r="H93" s="135">
        <v>3</v>
      </c>
      <c r="I93" s="136"/>
      <c r="J93" s="137">
        <f t="shared" ref="J93:J108" si="0">ROUND(I93*H93,2)</f>
        <v>0</v>
      </c>
      <c r="K93" s="133" t="s">
        <v>19</v>
      </c>
      <c r="L93" s="32"/>
      <c r="M93" s="138" t="s">
        <v>19</v>
      </c>
      <c r="N93" s="139" t="s">
        <v>45</v>
      </c>
      <c r="P93" s="140">
        <f t="shared" ref="P93:P108" si="1">O93*H93</f>
        <v>0</v>
      </c>
      <c r="Q93" s="140">
        <v>0</v>
      </c>
      <c r="R93" s="140">
        <f t="shared" ref="R93:R108" si="2">Q93*H93</f>
        <v>0</v>
      </c>
      <c r="S93" s="140">
        <v>0</v>
      </c>
      <c r="T93" s="141">
        <f t="shared" ref="T93:T108" si="3">S93*H93</f>
        <v>0</v>
      </c>
      <c r="AR93" s="142" t="s">
        <v>547</v>
      </c>
      <c r="AT93" s="142" t="s">
        <v>167</v>
      </c>
      <c r="AU93" s="142" t="s">
        <v>82</v>
      </c>
      <c r="AY93" s="17" t="s">
        <v>165</v>
      </c>
      <c r="BE93" s="143">
        <f t="shared" ref="BE93:BE108" si="4">IF(N93="základní",J93,0)</f>
        <v>0</v>
      </c>
      <c r="BF93" s="143">
        <f t="shared" ref="BF93:BF108" si="5">IF(N93="snížená",J93,0)</f>
        <v>0</v>
      </c>
      <c r="BG93" s="143">
        <f t="shared" ref="BG93:BG108" si="6">IF(N93="zákl. přenesená",J93,0)</f>
        <v>0</v>
      </c>
      <c r="BH93" s="143">
        <f t="shared" ref="BH93:BH108" si="7">IF(N93="sníž. přenesená",J93,0)</f>
        <v>0</v>
      </c>
      <c r="BI93" s="143">
        <f t="shared" ref="BI93:BI108" si="8">IF(N93="nulová",J93,0)</f>
        <v>0</v>
      </c>
      <c r="BJ93" s="17" t="s">
        <v>82</v>
      </c>
      <c r="BK93" s="143">
        <f t="shared" ref="BK93:BK108" si="9">ROUND(I93*H93,2)</f>
        <v>0</v>
      </c>
      <c r="BL93" s="17" t="s">
        <v>547</v>
      </c>
      <c r="BM93" s="142" t="s">
        <v>2213</v>
      </c>
    </row>
    <row r="94" spans="2:65" s="1" customFormat="1" ht="16.5" customHeight="1">
      <c r="B94" s="32"/>
      <c r="C94" s="131" t="s">
        <v>84</v>
      </c>
      <c r="D94" s="131" t="s">
        <v>167</v>
      </c>
      <c r="E94" s="132" t="s">
        <v>2214</v>
      </c>
      <c r="F94" s="133" t="s">
        <v>2215</v>
      </c>
      <c r="G94" s="134" t="s">
        <v>2216</v>
      </c>
      <c r="H94" s="135">
        <v>20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45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547</v>
      </c>
      <c r="AT94" s="142" t="s">
        <v>167</v>
      </c>
      <c r="AU94" s="142" t="s">
        <v>82</v>
      </c>
      <c r="AY94" s="17" t="s">
        <v>165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82</v>
      </c>
      <c r="BK94" s="143">
        <f t="shared" si="9"/>
        <v>0</v>
      </c>
      <c r="BL94" s="17" t="s">
        <v>547</v>
      </c>
      <c r="BM94" s="142" t="s">
        <v>2217</v>
      </c>
    </row>
    <row r="95" spans="2:65" s="1" customFormat="1" ht="16.5" customHeight="1">
      <c r="B95" s="32"/>
      <c r="C95" s="131" t="s">
        <v>184</v>
      </c>
      <c r="D95" s="131" t="s">
        <v>167</v>
      </c>
      <c r="E95" s="132" t="s">
        <v>2218</v>
      </c>
      <c r="F95" s="133" t="s">
        <v>2219</v>
      </c>
      <c r="G95" s="134" t="s">
        <v>495</v>
      </c>
      <c r="H95" s="135">
        <v>2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45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547</v>
      </c>
      <c r="AT95" s="142" t="s">
        <v>167</v>
      </c>
      <c r="AU95" s="142" t="s">
        <v>82</v>
      </c>
      <c r="AY95" s="17" t="s">
        <v>165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82</v>
      </c>
      <c r="BK95" s="143">
        <f t="shared" si="9"/>
        <v>0</v>
      </c>
      <c r="BL95" s="17" t="s">
        <v>547</v>
      </c>
      <c r="BM95" s="142" t="s">
        <v>2220</v>
      </c>
    </row>
    <row r="96" spans="2:65" s="1" customFormat="1" ht="16.5" customHeight="1">
      <c r="B96" s="32"/>
      <c r="C96" s="131" t="s">
        <v>172</v>
      </c>
      <c r="D96" s="131" t="s">
        <v>167</v>
      </c>
      <c r="E96" s="132" t="s">
        <v>2221</v>
      </c>
      <c r="F96" s="133" t="s">
        <v>2222</v>
      </c>
      <c r="G96" s="134" t="s">
        <v>495</v>
      </c>
      <c r="H96" s="135">
        <v>2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45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547</v>
      </c>
      <c r="AT96" s="142" t="s">
        <v>167</v>
      </c>
      <c r="AU96" s="142" t="s">
        <v>82</v>
      </c>
      <c r="AY96" s="17" t="s">
        <v>165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82</v>
      </c>
      <c r="BK96" s="143">
        <f t="shared" si="9"/>
        <v>0</v>
      </c>
      <c r="BL96" s="17" t="s">
        <v>547</v>
      </c>
      <c r="BM96" s="142" t="s">
        <v>2223</v>
      </c>
    </row>
    <row r="97" spans="2:65" s="1" customFormat="1" ht="16.5" customHeight="1">
      <c r="B97" s="32"/>
      <c r="C97" s="131" t="s">
        <v>194</v>
      </c>
      <c r="D97" s="131" t="s">
        <v>167</v>
      </c>
      <c r="E97" s="132" t="s">
        <v>2224</v>
      </c>
      <c r="F97" s="133" t="s">
        <v>2225</v>
      </c>
      <c r="G97" s="134" t="s">
        <v>2212</v>
      </c>
      <c r="H97" s="135">
        <v>2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45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547</v>
      </c>
      <c r="AT97" s="142" t="s">
        <v>167</v>
      </c>
      <c r="AU97" s="142" t="s">
        <v>82</v>
      </c>
      <c r="AY97" s="17" t="s">
        <v>165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82</v>
      </c>
      <c r="BK97" s="143">
        <f t="shared" si="9"/>
        <v>0</v>
      </c>
      <c r="BL97" s="17" t="s">
        <v>547</v>
      </c>
      <c r="BM97" s="142" t="s">
        <v>2226</v>
      </c>
    </row>
    <row r="98" spans="2:65" s="1" customFormat="1" ht="16.5" customHeight="1">
      <c r="B98" s="32"/>
      <c r="C98" s="131" t="s">
        <v>199</v>
      </c>
      <c r="D98" s="131" t="s">
        <v>167</v>
      </c>
      <c r="E98" s="132" t="s">
        <v>2227</v>
      </c>
      <c r="F98" s="133" t="s">
        <v>2228</v>
      </c>
      <c r="G98" s="134" t="s">
        <v>2212</v>
      </c>
      <c r="H98" s="135">
        <v>1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45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547</v>
      </c>
      <c r="AT98" s="142" t="s">
        <v>167</v>
      </c>
      <c r="AU98" s="142" t="s">
        <v>82</v>
      </c>
      <c r="AY98" s="17" t="s">
        <v>165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82</v>
      </c>
      <c r="BK98" s="143">
        <f t="shared" si="9"/>
        <v>0</v>
      </c>
      <c r="BL98" s="17" t="s">
        <v>547</v>
      </c>
      <c r="BM98" s="142" t="s">
        <v>2229</v>
      </c>
    </row>
    <row r="99" spans="2:65" s="1" customFormat="1" ht="24.15" customHeight="1">
      <c r="B99" s="32"/>
      <c r="C99" s="131" t="s">
        <v>206</v>
      </c>
      <c r="D99" s="131" t="s">
        <v>167</v>
      </c>
      <c r="E99" s="132" t="s">
        <v>2230</v>
      </c>
      <c r="F99" s="133" t="s">
        <v>2231</v>
      </c>
      <c r="G99" s="134" t="s">
        <v>2212</v>
      </c>
      <c r="H99" s="135">
        <v>1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45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547</v>
      </c>
      <c r="AT99" s="142" t="s">
        <v>167</v>
      </c>
      <c r="AU99" s="142" t="s">
        <v>82</v>
      </c>
      <c r="AY99" s="17" t="s">
        <v>165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82</v>
      </c>
      <c r="BK99" s="143">
        <f t="shared" si="9"/>
        <v>0</v>
      </c>
      <c r="BL99" s="17" t="s">
        <v>547</v>
      </c>
      <c r="BM99" s="142" t="s">
        <v>2232</v>
      </c>
    </row>
    <row r="100" spans="2:65" s="1" customFormat="1" ht="24.15" customHeight="1">
      <c r="B100" s="32"/>
      <c r="C100" s="131" t="s">
        <v>211</v>
      </c>
      <c r="D100" s="131" t="s">
        <v>167</v>
      </c>
      <c r="E100" s="132" t="s">
        <v>2233</v>
      </c>
      <c r="F100" s="133" t="s">
        <v>2234</v>
      </c>
      <c r="G100" s="134" t="s">
        <v>2212</v>
      </c>
      <c r="H100" s="135">
        <v>1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45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547</v>
      </c>
      <c r="AT100" s="142" t="s">
        <v>167</v>
      </c>
      <c r="AU100" s="142" t="s">
        <v>82</v>
      </c>
      <c r="AY100" s="17" t="s">
        <v>165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82</v>
      </c>
      <c r="BK100" s="143">
        <f t="shared" si="9"/>
        <v>0</v>
      </c>
      <c r="BL100" s="17" t="s">
        <v>547</v>
      </c>
      <c r="BM100" s="142" t="s">
        <v>2235</v>
      </c>
    </row>
    <row r="101" spans="2:65" s="1" customFormat="1" ht="21.75" customHeight="1">
      <c r="B101" s="32"/>
      <c r="C101" s="131" t="s">
        <v>220</v>
      </c>
      <c r="D101" s="131" t="s">
        <v>167</v>
      </c>
      <c r="E101" s="132" t="s">
        <v>2236</v>
      </c>
      <c r="F101" s="133" t="s">
        <v>2237</v>
      </c>
      <c r="G101" s="134" t="s">
        <v>351</v>
      </c>
      <c r="H101" s="135">
        <v>18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45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547</v>
      </c>
      <c r="AT101" s="142" t="s">
        <v>167</v>
      </c>
      <c r="AU101" s="142" t="s">
        <v>82</v>
      </c>
      <c r="AY101" s="17" t="s">
        <v>165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82</v>
      </c>
      <c r="BK101" s="143">
        <f t="shared" si="9"/>
        <v>0</v>
      </c>
      <c r="BL101" s="17" t="s">
        <v>547</v>
      </c>
      <c r="BM101" s="142" t="s">
        <v>2238</v>
      </c>
    </row>
    <row r="102" spans="2:65" s="1" customFormat="1" ht="24.15" customHeight="1">
      <c r="B102" s="32"/>
      <c r="C102" s="131" t="s">
        <v>226</v>
      </c>
      <c r="D102" s="131" t="s">
        <v>167</v>
      </c>
      <c r="E102" s="132" t="s">
        <v>2239</v>
      </c>
      <c r="F102" s="133" t="s">
        <v>2240</v>
      </c>
      <c r="G102" s="134" t="s">
        <v>351</v>
      </c>
      <c r="H102" s="135">
        <v>40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45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547</v>
      </c>
      <c r="AT102" s="142" t="s">
        <v>167</v>
      </c>
      <c r="AU102" s="142" t="s">
        <v>82</v>
      </c>
      <c r="AY102" s="17" t="s">
        <v>165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82</v>
      </c>
      <c r="BK102" s="143">
        <f t="shared" si="9"/>
        <v>0</v>
      </c>
      <c r="BL102" s="17" t="s">
        <v>547</v>
      </c>
      <c r="BM102" s="142" t="s">
        <v>2241</v>
      </c>
    </row>
    <row r="103" spans="2:65" s="1" customFormat="1" ht="16.5" customHeight="1">
      <c r="B103" s="32"/>
      <c r="C103" s="131" t="s">
        <v>232</v>
      </c>
      <c r="D103" s="131" t="s">
        <v>167</v>
      </c>
      <c r="E103" s="132" t="s">
        <v>2242</v>
      </c>
      <c r="F103" s="133" t="s">
        <v>2243</v>
      </c>
      <c r="G103" s="134" t="s">
        <v>2212</v>
      </c>
      <c r="H103" s="135">
        <v>1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45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547</v>
      </c>
      <c r="AT103" s="142" t="s">
        <v>167</v>
      </c>
      <c r="AU103" s="142" t="s">
        <v>82</v>
      </c>
      <c r="AY103" s="17" t="s">
        <v>165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82</v>
      </c>
      <c r="BK103" s="143">
        <f t="shared" si="9"/>
        <v>0</v>
      </c>
      <c r="BL103" s="17" t="s">
        <v>547</v>
      </c>
      <c r="BM103" s="142" t="s">
        <v>2244</v>
      </c>
    </row>
    <row r="104" spans="2:65" s="1" customFormat="1" ht="16.5" customHeight="1">
      <c r="B104" s="32"/>
      <c r="C104" s="131" t="s">
        <v>8</v>
      </c>
      <c r="D104" s="131" t="s">
        <v>167</v>
      </c>
      <c r="E104" s="132" t="s">
        <v>2245</v>
      </c>
      <c r="F104" s="133" t="s">
        <v>2246</v>
      </c>
      <c r="G104" s="134" t="s">
        <v>2212</v>
      </c>
      <c r="H104" s="135">
        <v>1</v>
      </c>
      <c r="I104" s="136"/>
      <c r="J104" s="137">
        <f t="shared" si="0"/>
        <v>0</v>
      </c>
      <c r="K104" s="133" t="s">
        <v>19</v>
      </c>
      <c r="L104" s="32"/>
      <c r="M104" s="138" t="s">
        <v>19</v>
      </c>
      <c r="N104" s="139" t="s">
        <v>45</v>
      </c>
      <c r="P104" s="140">
        <f t="shared" si="1"/>
        <v>0</v>
      </c>
      <c r="Q104" s="140">
        <v>0</v>
      </c>
      <c r="R104" s="140">
        <f t="shared" si="2"/>
        <v>0</v>
      </c>
      <c r="S104" s="140">
        <v>0</v>
      </c>
      <c r="T104" s="141">
        <f t="shared" si="3"/>
        <v>0</v>
      </c>
      <c r="AR104" s="142" t="s">
        <v>547</v>
      </c>
      <c r="AT104" s="142" t="s">
        <v>167</v>
      </c>
      <c r="AU104" s="142" t="s">
        <v>82</v>
      </c>
      <c r="AY104" s="17" t="s">
        <v>165</v>
      </c>
      <c r="BE104" s="143">
        <f t="shared" si="4"/>
        <v>0</v>
      </c>
      <c r="BF104" s="143">
        <f t="shared" si="5"/>
        <v>0</v>
      </c>
      <c r="BG104" s="143">
        <f t="shared" si="6"/>
        <v>0</v>
      </c>
      <c r="BH104" s="143">
        <f t="shared" si="7"/>
        <v>0</v>
      </c>
      <c r="BI104" s="143">
        <f t="shared" si="8"/>
        <v>0</v>
      </c>
      <c r="BJ104" s="17" t="s">
        <v>82</v>
      </c>
      <c r="BK104" s="143">
        <f t="shared" si="9"/>
        <v>0</v>
      </c>
      <c r="BL104" s="17" t="s">
        <v>547</v>
      </c>
      <c r="BM104" s="142" t="s">
        <v>2247</v>
      </c>
    </row>
    <row r="105" spans="2:65" s="1" customFormat="1" ht="16.5" customHeight="1">
      <c r="B105" s="32"/>
      <c r="C105" s="131" t="s">
        <v>244</v>
      </c>
      <c r="D105" s="131" t="s">
        <v>167</v>
      </c>
      <c r="E105" s="132" t="s">
        <v>2248</v>
      </c>
      <c r="F105" s="133" t="s">
        <v>2249</v>
      </c>
      <c r="G105" s="134" t="s">
        <v>2212</v>
      </c>
      <c r="H105" s="135">
        <v>1</v>
      </c>
      <c r="I105" s="136"/>
      <c r="J105" s="137">
        <f t="shared" si="0"/>
        <v>0</v>
      </c>
      <c r="K105" s="133" t="s">
        <v>19</v>
      </c>
      <c r="L105" s="32"/>
      <c r="M105" s="138" t="s">
        <v>19</v>
      </c>
      <c r="N105" s="139" t="s">
        <v>45</v>
      </c>
      <c r="P105" s="140">
        <f t="shared" si="1"/>
        <v>0</v>
      </c>
      <c r="Q105" s="140">
        <v>0</v>
      </c>
      <c r="R105" s="140">
        <f t="shared" si="2"/>
        <v>0</v>
      </c>
      <c r="S105" s="140">
        <v>0</v>
      </c>
      <c r="T105" s="141">
        <f t="shared" si="3"/>
        <v>0</v>
      </c>
      <c r="AR105" s="142" t="s">
        <v>547</v>
      </c>
      <c r="AT105" s="142" t="s">
        <v>167</v>
      </c>
      <c r="AU105" s="142" t="s">
        <v>82</v>
      </c>
      <c r="AY105" s="17" t="s">
        <v>165</v>
      </c>
      <c r="BE105" s="143">
        <f t="shared" si="4"/>
        <v>0</v>
      </c>
      <c r="BF105" s="143">
        <f t="shared" si="5"/>
        <v>0</v>
      </c>
      <c r="BG105" s="143">
        <f t="shared" si="6"/>
        <v>0</v>
      </c>
      <c r="BH105" s="143">
        <f t="shared" si="7"/>
        <v>0</v>
      </c>
      <c r="BI105" s="143">
        <f t="shared" si="8"/>
        <v>0</v>
      </c>
      <c r="BJ105" s="17" t="s">
        <v>82</v>
      </c>
      <c r="BK105" s="143">
        <f t="shared" si="9"/>
        <v>0</v>
      </c>
      <c r="BL105" s="17" t="s">
        <v>547</v>
      </c>
      <c r="BM105" s="142" t="s">
        <v>2250</v>
      </c>
    </row>
    <row r="106" spans="2:65" s="1" customFormat="1" ht="16.5" customHeight="1">
      <c r="B106" s="32"/>
      <c r="C106" s="131" t="s">
        <v>249</v>
      </c>
      <c r="D106" s="131" t="s">
        <v>167</v>
      </c>
      <c r="E106" s="132" t="s">
        <v>2251</v>
      </c>
      <c r="F106" s="133" t="s">
        <v>2252</v>
      </c>
      <c r="G106" s="134" t="s">
        <v>2212</v>
      </c>
      <c r="H106" s="135">
        <v>1</v>
      </c>
      <c r="I106" s="136"/>
      <c r="J106" s="137">
        <f t="shared" si="0"/>
        <v>0</v>
      </c>
      <c r="K106" s="133" t="s">
        <v>19</v>
      </c>
      <c r="L106" s="32"/>
      <c r="M106" s="138" t="s">
        <v>19</v>
      </c>
      <c r="N106" s="139" t="s">
        <v>45</v>
      </c>
      <c r="P106" s="140">
        <f t="shared" si="1"/>
        <v>0</v>
      </c>
      <c r="Q106" s="140">
        <v>0</v>
      </c>
      <c r="R106" s="140">
        <f t="shared" si="2"/>
        <v>0</v>
      </c>
      <c r="S106" s="140">
        <v>0</v>
      </c>
      <c r="T106" s="141">
        <f t="shared" si="3"/>
        <v>0</v>
      </c>
      <c r="AR106" s="142" t="s">
        <v>547</v>
      </c>
      <c r="AT106" s="142" t="s">
        <v>167</v>
      </c>
      <c r="AU106" s="142" t="s">
        <v>82</v>
      </c>
      <c r="AY106" s="17" t="s">
        <v>165</v>
      </c>
      <c r="BE106" s="143">
        <f t="shared" si="4"/>
        <v>0</v>
      </c>
      <c r="BF106" s="143">
        <f t="shared" si="5"/>
        <v>0</v>
      </c>
      <c r="BG106" s="143">
        <f t="shared" si="6"/>
        <v>0</v>
      </c>
      <c r="BH106" s="143">
        <f t="shared" si="7"/>
        <v>0</v>
      </c>
      <c r="BI106" s="143">
        <f t="shared" si="8"/>
        <v>0</v>
      </c>
      <c r="BJ106" s="17" t="s">
        <v>82</v>
      </c>
      <c r="BK106" s="143">
        <f t="shared" si="9"/>
        <v>0</v>
      </c>
      <c r="BL106" s="17" t="s">
        <v>547</v>
      </c>
      <c r="BM106" s="142" t="s">
        <v>2253</v>
      </c>
    </row>
    <row r="107" spans="2:65" s="1" customFormat="1" ht="16.5" customHeight="1">
      <c r="B107" s="32"/>
      <c r="C107" s="131" t="s">
        <v>254</v>
      </c>
      <c r="D107" s="131" t="s">
        <v>167</v>
      </c>
      <c r="E107" s="132" t="s">
        <v>2251</v>
      </c>
      <c r="F107" s="133" t="s">
        <v>2252</v>
      </c>
      <c r="G107" s="134" t="s">
        <v>2212</v>
      </c>
      <c r="H107" s="135">
        <v>1</v>
      </c>
      <c r="I107" s="136"/>
      <c r="J107" s="137">
        <f t="shared" si="0"/>
        <v>0</v>
      </c>
      <c r="K107" s="133" t="s">
        <v>19</v>
      </c>
      <c r="L107" s="32"/>
      <c r="M107" s="138" t="s">
        <v>19</v>
      </c>
      <c r="N107" s="139" t="s">
        <v>45</v>
      </c>
      <c r="P107" s="140">
        <f t="shared" si="1"/>
        <v>0</v>
      </c>
      <c r="Q107" s="140">
        <v>0</v>
      </c>
      <c r="R107" s="140">
        <f t="shared" si="2"/>
        <v>0</v>
      </c>
      <c r="S107" s="140">
        <v>0</v>
      </c>
      <c r="T107" s="141">
        <f t="shared" si="3"/>
        <v>0</v>
      </c>
      <c r="AR107" s="142" t="s">
        <v>547</v>
      </c>
      <c r="AT107" s="142" t="s">
        <v>167</v>
      </c>
      <c r="AU107" s="142" t="s">
        <v>82</v>
      </c>
      <c r="AY107" s="17" t="s">
        <v>165</v>
      </c>
      <c r="BE107" s="143">
        <f t="shared" si="4"/>
        <v>0</v>
      </c>
      <c r="BF107" s="143">
        <f t="shared" si="5"/>
        <v>0</v>
      </c>
      <c r="BG107" s="143">
        <f t="shared" si="6"/>
        <v>0</v>
      </c>
      <c r="BH107" s="143">
        <f t="shared" si="7"/>
        <v>0</v>
      </c>
      <c r="BI107" s="143">
        <f t="shared" si="8"/>
        <v>0</v>
      </c>
      <c r="BJ107" s="17" t="s">
        <v>82</v>
      </c>
      <c r="BK107" s="143">
        <f t="shared" si="9"/>
        <v>0</v>
      </c>
      <c r="BL107" s="17" t="s">
        <v>547</v>
      </c>
      <c r="BM107" s="142" t="s">
        <v>2254</v>
      </c>
    </row>
    <row r="108" spans="2:65" s="1" customFormat="1" ht="16.5" customHeight="1">
      <c r="B108" s="32"/>
      <c r="C108" s="131" t="s">
        <v>261</v>
      </c>
      <c r="D108" s="131" t="s">
        <v>167</v>
      </c>
      <c r="E108" s="132" t="s">
        <v>2255</v>
      </c>
      <c r="F108" s="133" t="s">
        <v>2256</v>
      </c>
      <c r="G108" s="134" t="s">
        <v>2212</v>
      </c>
      <c r="H108" s="135">
        <v>3</v>
      </c>
      <c r="I108" s="136"/>
      <c r="J108" s="137">
        <f t="shared" si="0"/>
        <v>0</v>
      </c>
      <c r="K108" s="133" t="s">
        <v>19</v>
      </c>
      <c r="L108" s="32"/>
      <c r="M108" s="138" t="s">
        <v>19</v>
      </c>
      <c r="N108" s="139" t="s">
        <v>45</v>
      </c>
      <c r="P108" s="140">
        <f t="shared" si="1"/>
        <v>0</v>
      </c>
      <c r="Q108" s="140">
        <v>0</v>
      </c>
      <c r="R108" s="140">
        <f t="shared" si="2"/>
        <v>0</v>
      </c>
      <c r="S108" s="140">
        <v>0</v>
      </c>
      <c r="T108" s="141">
        <f t="shared" si="3"/>
        <v>0</v>
      </c>
      <c r="AR108" s="142" t="s">
        <v>547</v>
      </c>
      <c r="AT108" s="142" t="s">
        <v>167</v>
      </c>
      <c r="AU108" s="142" t="s">
        <v>82</v>
      </c>
      <c r="AY108" s="17" t="s">
        <v>165</v>
      </c>
      <c r="BE108" s="143">
        <f t="shared" si="4"/>
        <v>0</v>
      </c>
      <c r="BF108" s="143">
        <f t="shared" si="5"/>
        <v>0</v>
      </c>
      <c r="BG108" s="143">
        <f t="shared" si="6"/>
        <v>0</v>
      </c>
      <c r="BH108" s="143">
        <f t="shared" si="7"/>
        <v>0</v>
      </c>
      <c r="BI108" s="143">
        <f t="shared" si="8"/>
        <v>0</v>
      </c>
      <c r="BJ108" s="17" t="s">
        <v>82</v>
      </c>
      <c r="BK108" s="143">
        <f t="shared" si="9"/>
        <v>0</v>
      </c>
      <c r="BL108" s="17" t="s">
        <v>547</v>
      </c>
      <c r="BM108" s="142" t="s">
        <v>2257</v>
      </c>
    </row>
    <row r="109" spans="2:65" s="11" customFormat="1" ht="22.8" customHeight="1">
      <c r="B109" s="119"/>
      <c r="D109" s="120" t="s">
        <v>73</v>
      </c>
      <c r="E109" s="129" t="s">
        <v>2258</v>
      </c>
      <c r="F109" s="129" t="s">
        <v>2259</v>
      </c>
      <c r="I109" s="122"/>
      <c r="J109" s="130">
        <f>BK109</f>
        <v>0</v>
      </c>
      <c r="L109" s="119"/>
      <c r="M109" s="124"/>
      <c r="P109" s="125">
        <f>SUM(P110:P114)</f>
        <v>0</v>
      </c>
      <c r="R109" s="125">
        <f>SUM(R110:R114)</f>
        <v>0</v>
      </c>
      <c r="T109" s="126">
        <f>SUM(T110:T114)</f>
        <v>0</v>
      </c>
      <c r="AR109" s="120" t="s">
        <v>82</v>
      </c>
      <c r="AT109" s="127" t="s">
        <v>73</v>
      </c>
      <c r="AU109" s="127" t="s">
        <v>82</v>
      </c>
      <c r="AY109" s="120" t="s">
        <v>165</v>
      </c>
      <c r="BK109" s="128">
        <f>SUM(BK110:BK114)</f>
        <v>0</v>
      </c>
    </row>
    <row r="110" spans="2:65" s="1" customFormat="1" ht="16.5" customHeight="1">
      <c r="B110" s="32"/>
      <c r="C110" s="131" t="s">
        <v>268</v>
      </c>
      <c r="D110" s="131" t="s">
        <v>167</v>
      </c>
      <c r="E110" s="132" t="s">
        <v>2260</v>
      </c>
      <c r="F110" s="133" t="s">
        <v>2261</v>
      </c>
      <c r="G110" s="134" t="s">
        <v>351</v>
      </c>
      <c r="H110" s="135">
        <v>20</v>
      </c>
      <c r="I110" s="136"/>
      <c r="J110" s="137">
        <f>ROUND(I110*H110,2)</f>
        <v>0</v>
      </c>
      <c r="K110" s="133" t="s">
        <v>19</v>
      </c>
      <c r="L110" s="32"/>
      <c r="M110" s="138" t="s">
        <v>19</v>
      </c>
      <c r="N110" s="139" t="s">
        <v>45</v>
      </c>
      <c r="P110" s="140">
        <f>O110*H110</f>
        <v>0</v>
      </c>
      <c r="Q110" s="140">
        <v>0</v>
      </c>
      <c r="R110" s="140">
        <f>Q110*H110</f>
        <v>0</v>
      </c>
      <c r="S110" s="140">
        <v>0</v>
      </c>
      <c r="T110" s="141">
        <f>S110*H110</f>
        <v>0</v>
      </c>
      <c r="AR110" s="142" t="s">
        <v>547</v>
      </c>
      <c r="AT110" s="142" t="s">
        <v>167</v>
      </c>
      <c r="AU110" s="142" t="s">
        <v>84</v>
      </c>
      <c r="AY110" s="17" t="s">
        <v>165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7" t="s">
        <v>82</v>
      </c>
      <c r="BK110" s="143">
        <f>ROUND(I110*H110,2)</f>
        <v>0</v>
      </c>
      <c r="BL110" s="17" t="s">
        <v>547</v>
      </c>
      <c r="BM110" s="142" t="s">
        <v>2262</v>
      </c>
    </row>
    <row r="111" spans="2:65" s="1" customFormat="1" ht="16.5" customHeight="1">
      <c r="B111" s="32"/>
      <c r="C111" s="131" t="s">
        <v>274</v>
      </c>
      <c r="D111" s="131" t="s">
        <v>167</v>
      </c>
      <c r="E111" s="132" t="s">
        <v>2263</v>
      </c>
      <c r="F111" s="133" t="s">
        <v>2264</v>
      </c>
      <c r="G111" s="134" t="s">
        <v>351</v>
      </c>
      <c r="H111" s="135">
        <v>1</v>
      </c>
      <c r="I111" s="136"/>
      <c r="J111" s="137">
        <f>ROUND(I111*H111,2)</f>
        <v>0</v>
      </c>
      <c r="K111" s="133" t="s">
        <v>19</v>
      </c>
      <c r="L111" s="32"/>
      <c r="M111" s="138" t="s">
        <v>19</v>
      </c>
      <c r="N111" s="139" t="s">
        <v>45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547</v>
      </c>
      <c r="AT111" s="142" t="s">
        <v>167</v>
      </c>
      <c r="AU111" s="142" t="s">
        <v>84</v>
      </c>
      <c r="AY111" s="17" t="s">
        <v>165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7" t="s">
        <v>82</v>
      </c>
      <c r="BK111" s="143">
        <f>ROUND(I111*H111,2)</f>
        <v>0</v>
      </c>
      <c r="BL111" s="17" t="s">
        <v>547</v>
      </c>
      <c r="BM111" s="142" t="s">
        <v>2265</v>
      </c>
    </row>
    <row r="112" spans="2:65" s="1" customFormat="1" ht="16.5" customHeight="1">
      <c r="B112" s="32"/>
      <c r="C112" s="131" t="s">
        <v>280</v>
      </c>
      <c r="D112" s="131" t="s">
        <v>167</v>
      </c>
      <c r="E112" s="132" t="s">
        <v>2266</v>
      </c>
      <c r="F112" s="133" t="s">
        <v>2267</v>
      </c>
      <c r="G112" s="134" t="s">
        <v>351</v>
      </c>
      <c r="H112" s="135">
        <v>4</v>
      </c>
      <c r="I112" s="136"/>
      <c r="J112" s="137">
        <f>ROUND(I112*H112,2)</f>
        <v>0</v>
      </c>
      <c r="K112" s="133" t="s">
        <v>19</v>
      </c>
      <c r="L112" s="32"/>
      <c r="M112" s="138" t="s">
        <v>19</v>
      </c>
      <c r="N112" s="139" t="s">
        <v>45</v>
      </c>
      <c r="P112" s="140">
        <f>O112*H112</f>
        <v>0</v>
      </c>
      <c r="Q112" s="140">
        <v>0</v>
      </c>
      <c r="R112" s="140">
        <f>Q112*H112</f>
        <v>0</v>
      </c>
      <c r="S112" s="140">
        <v>0</v>
      </c>
      <c r="T112" s="141">
        <f>S112*H112</f>
        <v>0</v>
      </c>
      <c r="AR112" s="142" t="s">
        <v>547</v>
      </c>
      <c r="AT112" s="142" t="s">
        <v>167</v>
      </c>
      <c r="AU112" s="142" t="s">
        <v>84</v>
      </c>
      <c r="AY112" s="17" t="s">
        <v>165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7" t="s">
        <v>82</v>
      </c>
      <c r="BK112" s="143">
        <f>ROUND(I112*H112,2)</f>
        <v>0</v>
      </c>
      <c r="BL112" s="17" t="s">
        <v>547</v>
      </c>
      <c r="BM112" s="142" t="s">
        <v>2268</v>
      </c>
    </row>
    <row r="113" spans="2:65" s="1" customFormat="1" ht="16.5" customHeight="1">
      <c r="B113" s="32"/>
      <c r="C113" s="131" t="s">
        <v>285</v>
      </c>
      <c r="D113" s="131" t="s">
        <v>167</v>
      </c>
      <c r="E113" s="132" t="s">
        <v>2266</v>
      </c>
      <c r="F113" s="133" t="s">
        <v>2267</v>
      </c>
      <c r="G113" s="134" t="s">
        <v>351</v>
      </c>
      <c r="H113" s="135">
        <v>35</v>
      </c>
      <c r="I113" s="136"/>
      <c r="J113" s="137">
        <f>ROUND(I113*H113,2)</f>
        <v>0</v>
      </c>
      <c r="K113" s="133" t="s">
        <v>19</v>
      </c>
      <c r="L113" s="32"/>
      <c r="M113" s="138" t="s">
        <v>19</v>
      </c>
      <c r="N113" s="139" t="s">
        <v>45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2" t="s">
        <v>547</v>
      </c>
      <c r="AT113" s="142" t="s">
        <v>167</v>
      </c>
      <c r="AU113" s="142" t="s">
        <v>84</v>
      </c>
      <c r="AY113" s="17" t="s">
        <v>165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7" t="s">
        <v>82</v>
      </c>
      <c r="BK113" s="143">
        <f>ROUND(I113*H113,2)</f>
        <v>0</v>
      </c>
      <c r="BL113" s="17" t="s">
        <v>547</v>
      </c>
      <c r="BM113" s="142" t="s">
        <v>2269</v>
      </c>
    </row>
    <row r="114" spans="2:65" s="1" customFormat="1" ht="16.5" customHeight="1">
      <c r="B114" s="32"/>
      <c r="C114" s="131" t="s">
        <v>7</v>
      </c>
      <c r="D114" s="131" t="s">
        <v>167</v>
      </c>
      <c r="E114" s="132" t="s">
        <v>2270</v>
      </c>
      <c r="F114" s="133" t="s">
        <v>2271</v>
      </c>
      <c r="G114" s="134" t="s">
        <v>351</v>
      </c>
      <c r="H114" s="135">
        <v>9</v>
      </c>
      <c r="I114" s="136"/>
      <c r="J114" s="137">
        <f>ROUND(I114*H114,2)</f>
        <v>0</v>
      </c>
      <c r="K114" s="133" t="s">
        <v>19</v>
      </c>
      <c r="L114" s="32"/>
      <c r="M114" s="138" t="s">
        <v>19</v>
      </c>
      <c r="N114" s="139" t="s">
        <v>45</v>
      </c>
      <c r="P114" s="140">
        <f>O114*H114</f>
        <v>0</v>
      </c>
      <c r="Q114" s="140">
        <v>0</v>
      </c>
      <c r="R114" s="140">
        <f>Q114*H114</f>
        <v>0</v>
      </c>
      <c r="S114" s="140">
        <v>0</v>
      </c>
      <c r="T114" s="141">
        <f>S114*H114</f>
        <v>0</v>
      </c>
      <c r="AR114" s="142" t="s">
        <v>547</v>
      </c>
      <c r="AT114" s="142" t="s">
        <v>167</v>
      </c>
      <c r="AU114" s="142" t="s">
        <v>84</v>
      </c>
      <c r="AY114" s="17" t="s">
        <v>165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7" t="s">
        <v>82</v>
      </c>
      <c r="BK114" s="143">
        <f>ROUND(I114*H114,2)</f>
        <v>0</v>
      </c>
      <c r="BL114" s="17" t="s">
        <v>547</v>
      </c>
      <c r="BM114" s="142" t="s">
        <v>2272</v>
      </c>
    </row>
    <row r="115" spans="2:65" s="11" customFormat="1" ht="25.95" customHeight="1">
      <c r="B115" s="119"/>
      <c r="D115" s="120" t="s">
        <v>73</v>
      </c>
      <c r="E115" s="121" t="s">
        <v>2273</v>
      </c>
      <c r="F115" s="121" t="s">
        <v>2274</v>
      </c>
      <c r="I115" s="122"/>
      <c r="J115" s="123">
        <f>BK115</f>
        <v>0</v>
      </c>
      <c r="L115" s="119"/>
      <c r="M115" s="124"/>
      <c r="P115" s="125">
        <f>SUM(P116:P122)</f>
        <v>0</v>
      </c>
      <c r="R115" s="125">
        <f>SUM(R116:R122)</f>
        <v>0</v>
      </c>
      <c r="T115" s="126">
        <f>SUM(T116:T122)</f>
        <v>0</v>
      </c>
      <c r="AR115" s="120" t="s">
        <v>82</v>
      </c>
      <c r="AT115" s="127" t="s">
        <v>73</v>
      </c>
      <c r="AU115" s="127" t="s">
        <v>74</v>
      </c>
      <c r="AY115" s="120" t="s">
        <v>165</v>
      </c>
      <c r="BK115" s="128">
        <f>SUM(BK116:BK122)</f>
        <v>0</v>
      </c>
    </row>
    <row r="116" spans="2:65" s="1" customFormat="1" ht="24.15" customHeight="1">
      <c r="B116" s="32"/>
      <c r="C116" s="131" t="s">
        <v>294</v>
      </c>
      <c r="D116" s="131" t="s">
        <v>167</v>
      </c>
      <c r="E116" s="132" t="s">
        <v>2275</v>
      </c>
      <c r="F116" s="133" t="s">
        <v>2276</v>
      </c>
      <c r="G116" s="134" t="s">
        <v>2212</v>
      </c>
      <c r="H116" s="135">
        <v>1</v>
      </c>
      <c r="I116" s="136"/>
      <c r="J116" s="137">
        <f t="shared" ref="J116:J122" si="10">ROUND(I116*H116,2)</f>
        <v>0</v>
      </c>
      <c r="K116" s="133" t="s">
        <v>19</v>
      </c>
      <c r="L116" s="32"/>
      <c r="M116" s="138" t="s">
        <v>19</v>
      </c>
      <c r="N116" s="139" t="s">
        <v>45</v>
      </c>
      <c r="P116" s="140">
        <f t="shared" ref="P116:P122" si="11">O116*H116</f>
        <v>0</v>
      </c>
      <c r="Q116" s="140">
        <v>0</v>
      </c>
      <c r="R116" s="140">
        <f t="shared" ref="R116:R122" si="12">Q116*H116</f>
        <v>0</v>
      </c>
      <c r="S116" s="140">
        <v>0</v>
      </c>
      <c r="T116" s="141">
        <f t="shared" ref="T116:T122" si="13">S116*H116</f>
        <v>0</v>
      </c>
      <c r="AR116" s="142" t="s">
        <v>547</v>
      </c>
      <c r="AT116" s="142" t="s">
        <v>167</v>
      </c>
      <c r="AU116" s="142" t="s">
        <v>82</v>
      </c>
      <c r="AY116" s="17" t="s">
        <v>165</v>
      </c>
      <c r="BE116" s="143">
        <f t="shared" ref="BE116:BE122" si="14">IF(N116="základní",J116,0)</f>
        <v>0</v>
      </c>
      <c r="BF116" s="143">
        <f t="shared" ref="BF116:BF122" si="15">IF(N116="snížená",J116,0)</f>
        <v>0</v>
      </c>
      <c r="BG116" s="143">
        <f t="shared" ref="BG116:BG122" si="16">IF(N116="zákl. přenesená",J116,0)</f>
        <v>0</v>
      </c>
      <c r="BH116" s="143">
        <f t="shared" ref="BH116:BH122" si="17">IF(N116="sníž. přenesená",J116,0)</f>
        <v>0</v>
      </c>
      <c r="BI116" s="143">
        <f t="shared" ref="BI116:BI122" si="18">IF(N116="nulová",J116,0)</f>
        <v>0</v>
      </c>
      <c r="BJ116" s="17" t="s">
        <v>82</v>
      </c>
      <c r="BK116" s="143">
        <f t="shared" ref="BK116:BK122" si="19">ROUND(I116*H116,2)</f>
        <v>0</v>
      </c>
      <c r="BL116" s="17" t="s">
        <v>547</v>
      </c>
      <c r="BM116" s="142" t="s">
        <v>2277</v>
      </c>
    </row>
    <row r="117" spans="2:65" s="1" customFormat="1" ht="24.15" customHeight="1">
      <c r="B117" s="32"/>
      <c r="C117" s="131" t="s">
        <v>302</v>
      </c>
      <c r="D117" s="131" t="s">
        <v>167</v>
      </c>
      <c r="E117" s="132" t="s">
        <v>2278</v>
      </c>
      <c r="F117" s="133" t="s">
        <v>2279</v>
      </c>
      <c r="G117" s="134" t="s">
        <v>2212</v>
      </c>
      <c r="H117" s="135">
        <v>3</v>
      </c>
      <c r="I117" s="136"/>
      <c r="J117" s="137">
        <f t="shared" si="10"/>
        <v>0</v>
      </c>
      <c r="K117" s="133" t="s">
        <v>19</v>
      </c>
      <c r="L117" s="32"/>
      <c r="M117" s="138" t="s">
        <v>19</v>
      </c>
      <c r="N117" s="139" t="s">
        <v>45</v>
      </c>
      <c r="P117" s="140">
        <f t="shared" si="11"/>
        <v>0</v>
      </c>
      <c r="Q117" s="140">
        <v>0</v>
      </c>
      <c r="R117" s="140">
        <f t="shared" si="12"/>
        <v>0</v>
      </c>
      <c r="S117" s="140">
        <v>0</v>
      </c>
      <c r="T117" s="141">
        <f t="shared" si="13"/>
        <v>0</v>
      </c>
      <c r="AR117" s="142" t="s">
        <v>547</v>
      </c>
      <c r="AT117" s="142" t="s">
        <v>167</v>
      </c>
      <c r="AU117" s="142" t="s">
        <v>82</v>
      </c>
      <c r="AY117" s="17" t="s">
        <v>165</v>
      </c>
      <c r="BE117" s="143">
        <f t="shared" si="14"/>
        <v>0</v>
      </c>
      <c r="BF117" s="143">
        <f t="shared" si="15"/>
        <v>0</v>
      </c>
      <c r="BG117" s="143">
        <f t="shared" si="16"/>
        <v>0</v>
      </c>
      <c r="BH117" s="143">
        <f t="shared" si="17"/>
        <v>0</v>
      </c>
      <c r="BI117" s="143">
        <f t="shared" si="18"/>
        <v>0</v>
      </c>
      <c r="BJ117" s="17" t="s">
        <v>82</v>
      </c>
      <c r="BK117" s="143">
        <f t="shared" si="19"/>
        <v>0</v>
      </c>
      <c r="BL117" s="17" t="s">
        <v>547</v>
      </c>
      <c r="BM117" s="142" t="s">
        <v>2280</v>
      </c>
    </row>
    <row r="118" spans="2:65" s="1" customFormat="1" ht="16.5" customHeight="1">
      <c r="B118" s="32"/>
      <c r="C118" s="131" t="s">
        <v>307</v>
      </c>
      <c r="D118" s="131" t="s">
        <v>167</v>
      </c>
      <c r="E118" s="132" t="s">
        <v>2281</v>
      </c>
      <c r="F118" s="133" t="s">
        <v>2282</v>
      </c>
      <c r="G118" s="134" t="s">
        <v>2212</v>
      </c>
      <c r="H118" s="135">
        <v>5</v>
      </c>
      <c r="I118" s="136"/>
      <c r="J118" s="137">
        <f t="shared" si="10"/>
        <v>0</v>
      </c>
      <c r="K118" s="133" t="s">
        <v>19</v>
      </c>
      <c r="L118" s="32"/>
      <c r="M118" s="138" t="s">
        <v>19</v>
      </c>
      <c r="N118" s="139" t="s">
        <v>45</v>
      </c>
      <c r="P118" s="140">
        <f t="shared" si="11"/>
        <v>0</v>
      </c>
      <c r="Q118" s="140">
        <v>0</v>
      </c>
      <c r="R118" s="140">
        <f t="shared" si="12"/>
        <v>0</v>
      </c>
      <c r="S118" s="140">
        <v>0</v>
      </c>
      <c r="T118" s="141">
        <f t="shared" si="13"/>
        <v>0</v>
      </c>
      <c r="AR118" s="142" t="s">
        <v>547</v>
      </c>
      <c r="AT118" s="142" t="s">
        <v>167</v>
      </c>
      <c r="AU118" s="142" t="s">
        <v>82</v>
      </c>
      <c r="AY118" s="17" t="s">
        <v>165</v>
      </c>
      <c r="BE118" s="143">
        <f t="shared" si="14"/>
        <v>0</v>
      </c>
      <c r="BF118" s="143">
        <f t="shared" si="15"/>
        <v>0</v>
      </c>
      <c r="BG118" s="143">
        <f t="shared" si="16"/>
        <v>0</v>
      </c>
      <c r="BH118" s="143">
        <f t="shared" si="17"/>
        <v>0</v>
      </c>
      <c r="BI118" s="143">
        <f t="shared" si="18"/>
        <v>0</v>
      </c>
      <c r="BJ118" s="17" t="s">
        <v>82</v>
      </c>
      <c r="BK118" s="143">
        <f t="shared" si="19"/>
        <v>0</v>
      </c>
      <c r="BL118" s="17" t="s">
        <v>547</v>
      </c>
      <c r="BM118" s="142" t="s">
        <v>2283</v>
      </c>
    </row>
    <row r="119" spans="2:65" s="1" customFormat="1" ht="16.5" customHeight="1">
      <c r="B119" s="32"/>
      <c r="C119" s="131" t="s">
        <v>312</v>
      </c>
      <c r="D119" s="131" t="s">
        <v>167</v>
      </c>
      <c r="E119" s="132" t="s">
        <v>2284</v>
      </c>
      <c r="F119" s="133" t="s">
        <v>2285</v>
      </c>
      <c r="G119" s="134" t="s">
        <v>2212</v>
      </c>
      <c r="H119" s="135">
        <v>3</v>
      </c>
      <c r="I119" s="136"/>
      <c r="J119" s="137">
        <f t="shared" si="10"/>
        <v>0</v>
      </c>
      <c r="K119" s="133" t="s">
        <v>19</v>
      </c>
      <c r="L119" s="32"/>
      <c r="M119" s="138" t="s">
        <v>19</v>
      </c>
      <c r="N119" s="139" t="s">
        <v>45</v>
      </c>
      <c r="P119" s="140">
        <f t="shared" si="11"/>
        <v>0</v>
      </c>
      <c r="Q119" s="140">
        <v>0</v>
      </c>
      <c r="R119" s="140">
        <f t="shared" si="12"/>
        <v>0</v>
      </c>
      <c r="S119" s="140">
        <v>0</v>
      </c>
      <c r="T119" s="141">
        <f t="shared" si="13"/>
        <v>0</v>
      </c>
      <c r="AR119" s="142" t="s">
        <v>547</v>
      </c>
      <c r="AT119" s="142" t="s">
        <v>167</v>
      </c>
      <c r="AU119" s="142" t="s">
        <v>82</v>
      </c>
      <c r="AY119" s="17" t="s">
        <v>165</v>
      </c>
      <c r="BE119" s="143">
        <f t="shared" si="14"/>
        <v>0</v>
      </c>
      <c r="BF119" s="143">
        <f t="shared" si="15"/>
        <v>0</v>
      </c>
      <c r="BG119" s="143">
        <f t="shared" si="16"/>
        <v>0</v>
      </c>
      <c r="BH119" s="143">
        <f t="shared" si="17"/>
        <v>0</v>
      </c>
      <c r="BI119" s="143">
        <f t="shared" si="18"/>
        <v>0</v>
      </c>
      <c r="BJ119" s="17" t="s">
        <v>82</v>
      </c>
      <c r="BK119" s="143">
        <f t="shared" si="19"/>
        <v>0</v>
      </c>
      <c r="BL119" s="17" t="s">
        <v>547</v>
      </c>
      <c r="BM119" s="142" t="s">
        <v>2286</v>
      </c>
    </row>
    <row r="120" spans="2:65" s="1" customFormat="1" ht="16.5" customHeight="1">
      <c r="B120" s="32"/>
      <c r="C120" s="131" t="s">
        <v>317</v>
      </c>
      <c r="D120" s="131" t="s">
        <v>167</v>
      </c>
      <c r="E120" s="132" t="s">
        <v>2287</v>
      </c>
      <c r="F120" s="133" t="s">
        <v>2288</v>
      </c>
      <c r="G120" s="134" t="s">
        <v>2212</v>
      </c>
      <c r="H120" s="135">
        <v>2</v>
      </c>
      <c r="I120" s="136"/>
      <c r="J120" s="137">
        <f t="shared" si="10"/>
        <v>0</v>
      </c>
      <c r="K120" s="133" t="s">
        <v>19</v>
      </c>
      <c r="L120" s="32"/>
      <c r="M120" s="138" t="s">
        <v>19</v>
      </c>
      <c r="N120" s="139" t="s">
        <v>45</v>
      </c>
      <c r="P120" s="140">
        <f t="shared" si="11"/>
        <v>0</v>
      </c>
      <c r="Q120" s="140">
        <v>0</v>
      </c>
      <c r="R120" s="140">
        <f t="shared" si="12"/>
        <v>0</v>
      </c>
      <c r="S120" s="140">
        <v>0</v>
      </c>
      <c r="T120" s="141">
        <f t="shared" si="13"/>
        <v>0</v>
      </c>
      <c r="AR120" s="142" t="s">
        <v>547</v>
      </c>
      <c r="AT120" s="142" t="s">
        <v>167</v>
      </c>
      <c r="AU120" s="142" t="s">
        <v>82</v>
      </c>
      <c r="AY120" s="17" t="s">
        <v>165</v>
      </c>
      <c r="BE120" s="143">
        <f t="shared" si="14"/>
        <v>0</v>
      </c>
      <c r="BF120" s="143">
        <f t="shared" si="15"/>
        <v>0</v>
      </c>
      <c r="BG120" s="143">
        <f t="shared" si="16"/>
        <v>0</v>
      </c>
      <c r="BH120" s="143">
        <f t="shared" si="17"/>
        <v>0</v>
      </c>
      <c r="BI120" s="143">
        <f t="shared" si="18"/>
        <v>0</v>
      </c>
      <c r="BJ120" s="17" t="s">
        <v>82</v>
      </c>
      <c r="BK120" s="143">
        <f t="shared" si="19"/>
        <v>0</v>
      </c>
      <c r="BL120" s="17" t="s">
        <v>547</v>
      </c>
      <c r="BM120" s="142" t="s">
        <v>2289</v>
      </c>
    </row>
    <row r="121" spans="2:65" s="1" customFormat="1" ht="16.5" customHeight="1">
      <c r="B121" s="32"/>
      <c r="C121" s="131" t="s">
        <v>324</v>
      </c>
      <c r="D121" s="131" t="s">
        <v>167</v>
      </c>
      <c r="E121" s="132" t="s">
        <v>2290</v>
      </c>
      <c r="F121" s="133" t="s">
        <v>2291</v>
      </c>
      <c r="G121" s="134" t="s">
        <v>351</v>
      </c>
      <c r="H121" s="135">
        <v>10</v>
      </c>
      <c r="I121" s="136"/>
      <c r="J121" s="137">
        <f t="shared" si="10"/>
        <v>0</v>
      </c>
      <c r="K121" s="133" t="s">
        <v>19</v>
      </c>
      <c r="L121" s="32"/>
      <c r="M121" s="138" t="s">
        <v>19</v>
      </c>
      <c r="N121" s="139" t="s">
        <v>45</v>
      </c>
      <c r="P121" s="140">
        <f t="shared" si="11"/>
        <v>0</v>
      </c>
      <c r="Q121" s="140">
        <v>0</v>
      </c>
      <c r="R121" s="140">
        <f t="shared" si="12"/>
        <v>0</v>
      </c>
      <c r="S121" s="140">
        <v>0</v>
      </c>
      <c r="T121" s="141">
        <f t="shared" si="13"/>
        <v>0</v>
      </c>
      <c r="AR121" s="142" t="s">
        <v>547</v>
      </c>
      <c r="AT121" s="142" t="s">
        <v>167</v>
      </c>
      <c r="AU121" s="142" t="s">
        <v>82</v>
      </c>
      <c r="AY121" s="17" t="s">
        <v>165</v>
      </c>
      <c r="BE121" s="143">
        <f t="shared" si="14"/>
        <v>0</v>
      </c>
      <c r="BF121" s="143">
        <f t="shared" si="15"/>
        <v>0</v>
      </c>
      <c r="BG121" s="143">
        <f t="shared" si="16"/>
        <v>0</v>
      </c>
      <c r="BH121" s="143">
        <f t="shared" si="17"/>
        <v>0</v>
      </c>
      <c r="BI121" s="143">
        <f t="shared" si="18"/>
        <v>0</v>
      </c>
      <c r="BJ121" s="17" t="s">
        <v>82</v>
      </c>
      <c r="BK121" s="143">
        <f t="shared" si="19"/>
        <v>0</v>
      </c>
      <c r="BL121" s="17" t="s">
        <v>547</v>
      </c>
      <c r="BM121" s="142" t="s">
        <v>2292</v>
      </c>
    </row>
    <row r="122" spans="2:65" s="1" customFormat="1" ht="16.5" customHeight="1">
      <c r="B122" s="32"/>
      <c r="C122" s="131" t="s">
        <v>329</v>
      </c>
      <c r="D122" s="131" t="s">
        <v>167</v>
      </c>
      <c r="E122" s="132" t="s">
        <v>2293</v>
      </c>
      <c r="F122" s="133" t="s">
        <v>2294</v>
      </c>
      <c r="G122" s="134" t="s">
        <v>2212</v>
      </c>
      <c r="H122" s="135">
        <v>5</v>
      </c>
      <c r="I122" s="136"/>
      <c r="J122" s="137">
        <f t="shared" si="10"/>
        <v>0</v>
      </c>
      <c r="K122" s="133" t="s">
        <v>19</v>
      </c>
      <c r="L122" s="32"/>
      <c r="M122" s="138" t="s">
        <v>19</v>
      </c>
      <c r="N122" s="139" t="s">
        <v>45</v>
      </c>
      <c r="P122" s="140">
        <f t="shared" si="11"/>
        <v>0</v>
      </c>
      <c r="Q122" s="140">
        <v>0</v>
      </c>
      <c r="R122" s="140">
        <f t="shared" si="12"/>
        <v>0</v>
      </c>
      <c r="S122" s="140">
        <v>0</v>
      </c>
      <c r="T122" s="141">
        <f t="shared" si="13"/>
        <v>0</v>
      </c>
      <c r="AR122" s="142" t="s">
        <v>547</v>
      </c>
      <c r="AT122" s="142" t="s">
        <v>167</v>
      </c>
      <c r="AU122" s="142" t="s">
        <v>82</v>
      </c>
      <c r="AY122" s="17" t="s">
        <v>165</v>
      </c>
      <c r="BE122" s="143">
        <f t="shared" si="14"/>
        <v>0</v>
      </c>
      <c r="BF122" s="143">
        <f t="shared" si="15"/>
        <v>0</v>
      </c>
      <c r="BG122" s="143">
        <f t="shared" si="16"/>
        <v>0</v>
      </c>
      <c r="BH122" s="143">
        <f t="shared" si="17"/>
        <v>0</v>
      </c>
      <c r="BI122" s="143">
        <f t="shared" si="18"/>
        <v>0</v>
      </c>
      <c r="BJ122" s="17" t="s">
        <v>82</v>
      </c>
      <c r="BK122" s="143">
        <f t="shared" si="19"/>
        <v>0</v>
      </c>
      <c r="BL122" s="17" t="s">
        <v>547</v>
      </c>
      <c r="BM122" s="142" t="s">
        <v>2295</v>
      </c>
    </row>
    <row r="123" spans="2:65" s="11" customFormat="1" ht="25.95" customHeight="1">
      <c r="B123" s="119"/>
      <c r="D123" s="120" t="s">
        <v>73</v>
      </c>
      <c r="E123" s="121" t="s">
        <v>2296</v>
      </c>
      <c r="F123" s="121" t="s">
        <v>2297</v>
      </c>
      <c r="I123" s="122"/>
      <c r="J123" s="123">
        <f>BK123</f>
        <v>0</v>
      </c>
      <c r="L123" s="119"/>
      <c r="M123" s="124"/>
      <c r="P123" s="125">
        <f>P124+SUM(P125:P141)</f>
        <v>0</v>
      </c>
      <c r="R123" s="125">
        <f>R124+SUM(R125:R141)</f>
        <v>0</v>
      </c>
      <c r="T123" s="126">
        <f>T124+SUM(T125:T141)</f>
        <v>0</v>
      </c>
      <c r="AR123" s="120" t="s">
        <v>82</v>
      </c>
      <c r="AT123" s="127" t="s">
        <v>73</v>
      </c>
      <c r="AU123" s="127" t="s">
        <v>74</v>
      </c>
      <c r="AY123" s="120" t="s">
        <v>165</v>
      </c>
      <c r="BK123" s="128">
        <f>BK124+SUM(BK125:BK141)</f>
        <v>0</v>
      </c>
    </row>
    <row r="124" spans="2:65" s="1" customFormat="1" ht="16.5" customHeight="1">
      <c r="B124" s="32"/>
      <c r="C124" s="131" t="s">
        <v>335</v>
      </c>
      <c r="D124" s="131" t="s">
        <v>167</v>
      </c>
      <c r="E124" s="132" t="s">
        <v>2298</v>
      </c>
      <c r="F124" s="133" t="s">
        <v>2299</v>
      </c>
      <c r="G124" s="134" t="s">
        <v>2212</v>
      </c>
      <c r="H124" s="135">
        <v>2</v>
      </c>
      <c r="I124" s="136"/>
      <c r="J124" s="137">
        <f>ROUND(I124*H124,2)</f>
        <v>0</v>
      </c>
      <c r="K124" s="133" t="s">
        <v>19</v>
      </c>
      <c r="L124" s="32"/>
      <c r="M124" s="138" t="s">
        <v>19</v>
      </c>
      <c r="N124" s="139" t="s">
        <v>45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547</v>
      </c>
      <c r="AT124" s="142" t="s">
        <v>167</v>
      </c>
      <c r="AU124" s="142" t="s">
        <v>82</v>
      </c>
      <c r="AY124" s="17" t="s">
        <v>165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7" t="s">
        <v>82</v>
      </c>
      <c r="BK124" s="143">
        <f>ROUND(I124*H124,2)</f>
        <v>0</v>
      </c>
      <c r="BL124" s="17" t="s">
        <v>547</v>
      </c>
      <c r="BM124" s="142" t="s">
        <v>2300</v>
      </c>
    </row>
    <row r="125" spans="2:65" s="1" customFormat="1" ht="16.5" customHeight="1">
      <c r="B125" s="32"/>
      <c r="C125" s="131" t="s">
        <v>341</v>
      </c>
      <c r="D125" s="131" t="s">
        <v>167</v>
      </c>
      <c r="E125" s="132" t="s">
        <v>2301</v>
      </c>
      <c r="F125" s="133" t="s">
        <v>2302</v>
      </c>
      <c r="G125" s="134" t="s">
        <v>2212</v>
      </c>
      <c r="H125" s="135">
        <v>2</v>
      </c>
      <c r="I125" s="136"/>
      <c r="J125" s="137">
        <f>ROUND(I125*H125,2)</f>
        <v>0</v>
      </c>
      <c r="K125" s="133" t="s">
        <v>19</v>
      </c>
      <c r="L125" s="32"/>
      <c r="M125" s="138" t="s">
        <v>19</v>
      </c>
      <c r="N125" s="139" t="s">
        <v>45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547</v>
      </c>
      <c r="AT125" s="142" t="s">
        <v>167</v>
      </c>
      <c r="AU125" s="142" t="s">
        <v>82</v>
      </c>
      <c r="AY125" s="17" t="s">
        <v>165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7" t="s">
        <v>82</v>
      </c>
      <c r="BK125" s="143">
        <f>ROUND(I125*H125,2)</f>
        <v>0</v>
      </c>
      <c r="BL125" s="17" t="s">
        <v>547</v>
      </c>
      <c r="BM125" s="142" t="s">
        <v>2303</v>
      </c>
    </row>
    <row r="126" spans="2:65" s="1" customFormat="1" ht="16.5" customHeight="1">
      <c r="B126" s="32"/>
      <c r="C126" s="131" t="s">
        <v>348</v>
      </c>
      <c r="D126" s="131" t="s">
        <v>167</v>
      </c>
      <c r="E126" s="132" t="s">
        <v>2301</v>
      </c>
      <c r="F126" s="133" t="s">
        <v>2302</v>
      </c>
      <c r="G126" s="134" t="s">
        <v>2212</v>
      </c>
      <c r="H126" s="135">
        <v>2</v>
      </c>
      <c r="I126" s="136"/>
      <c r="J126" s="137">
        <f>ROUND(I126*H126,2)</f>
        <v>0</v>
      </c>
      <c r="K126" s="133" t="s">
        <v>19</v>
      </c>
      <c r="L126" s="32"/>
      <c r="M126" s="138" t="s">
        <v>19</v>
      </c>
      <c r="N126" s="139" t="s">
        <v>45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547</v>
      </c>
      <c r="AT126" s="142" t="s">
        <v>167</v>
      </c>
      <c r="AU126" s="142" t="s">
        <v>82</v>
      </c>
      <c r="AY126" s="17" t="s">
        <v>165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7" t="s">
        <v>82</v>
      </c>
      <c r="BK126" s="143">
        <f>ROUND(I126*H126,2)</f>
        <v>0</v>
      </c>
      <c r="BL126" s="17" t="s">
        <v>547</v>
      </c>
      <c r="BM126" s="142" t="s">
        <v>2304</v>
      </c>
    </row>
    <row r="127" spans="2:65" s="1" customFormat="1" ht="24.15" customHeight="1">
      <c r="B127" s="32"/>
      <c r="C127" s="131" t="s">
        <v>355</v>
      </c>
      <c r="D127" s="131" t="s">
        <v>167</v>
      </c>
      <c r="E127" s="132" t="s">
        <v>2305</v>
      </c>
      <c r="F127" s="133" t="s">
        <v>2306</v>
      </c>
      <c r="G127" s="134" t="s">
        <v>2212</v>
      </c>
      <c r="H127" s="135">
        <v>2</v>
      </c>
      <c r="I127" s="136"/>
      <c r="J127" s="137">
        <f>ROUND(I127*H127,2)</f>
        <v>0</v>
      </c>
      <c r="K127" s="133" t="s">
        <v>19</v>
      </c>
      <c r="L127" s="32"/>
      <c r="M127" s="138" t="s">
        <v>19</v>
      </c>
      <c r="N127" s="139" t="s">
        <v>45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547</v>
      </c>
      <c r="AT127" s="142" t="s">
        <v>167</v>
      </c>
      <c r="AU127" s="142" t="s">
        <v>82</v>
      </c>
      <c r="AY127" s="17" t="s">
        <v>165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7" t="s">
        <v>82</v>
      </c>
      <c r="BK127" s="143">
        <f>ROUND(I127*H127,2)</f>
        <v>0</v>
      </c>
      <c r="BL127" s="17" t="s">
        <v>547</v>
      </c>
      <c r="BM127" s="142" t="s">
        <v>2307</v>
      </c>
    </row>
    <row r="128" spans="2:65" s="1" customFormat="1" ht="28.8">
      <c r="B128" s="32"/>
      <c r="D128" s="149" t="s">
        <v>1439</v>
      </c>
      <c r="F128" s="179" t="s">
        <v>2308</v>
      </c>
      <c r="I128" s="146"/>
      <c r="L128" s="32"/>
      <c r="M128" s="147"/>
      <c r="T128" s="53"/>
      <c r="AT128" s="17" t="s">
        <v>1439</v>
      </c>
      <c r="AU128" s="17" t="s">
        <v>82</v>
      </c>
    </row>
    <row r="129" spans="2:65" s="1" customFormat="1" ht="24.15" customHeight="1">
      <c r="B129" s="32"/>
      <c r="C129" s="131" t="s">
        <v>360</v>
      </c>
      <c r="D129" s="131" t="s">
        <v>167</v>
      </c>
      <c r="E129" s="132" t="s">
        <v>2309</v>
      </c>
      <c r="F129" s="133" t="s">
        <v>2310</v>
      </c>
      <c r="G129" s="134" t="s">
        <v>2212</v>
      </c>
      <c r="H129" s="135">
        <v>1</v>
      </c>
      <c r="I129" s="136"/>
      <c r="J129" s="137">
        <f t="shared" ref="J129:J140" si="20">ROUND(I129*H129,2)</f>
        <v>0</v>
      </c>
      <c r="K129" s="133" t="s">
        <v>19</v>
      </c>
      <c r="L129" s="32"/>
      <c r="M129" s="138" t="s">
        <v>19</v>
      </c>
      <c r="N129" s="139" t="s">
        <v>45</v>
      </c>
      <c r="P129" s="140">
        <f t="shared" ref="P129:P140" si="21">O129*H129</f>
        <v>0</v>
      </c>
      <c r="Q129" s="140">
        <v>0</v>
      </c>
      <c r="R129" s="140">
        <f t="shared" ref="R129:R140" si="22">Q129*H129</f>
        <v>0</v>
      </c>
      <c r="S129" s="140">
        <v>0</v>
      </c>
      <c r="T129" s="141">
        <f t="shared" ref="T129:T140" si="23">S129*H129</f>
        <v>0</v>
      </c>
      <c r="AR129" s="142" t="s">
        <v>547</v>
      </c>
      <c r="AT129" s="142" t="s">
        <v>167</v>
      </c>
      <c r="AU129" s="142" t="s">
        <v>82</v>
      </c>
      <c r="AY129" s="17" t="s">
        <v>165</v>
      </c>
      <c r="BE129" s="143">
        <f t="shared" ref="BE129:BE140" si="24">IF(N129="základní",J129,0)</f>
        <v>0</v>
      </c>
      <c r="BF129" s="143">
        <f t="shared" ref="BF129:BF140" si="25">IF(N129="snížená",J129,0)</f>
        <v>0</v>
      </c>
      <c r="BG129" s="143">
        <f t="shared" ref="BG129:BG140" si="26">IF(N129="zákl. přenesená",J129,0)</f>
        <v>0</v>
      </c>
      <c r="BH129" s="143">
        <f t="shared" ref="BH129:BH140" si="27">IF(N129="sníž. přenesená",J129,0)</f>
        <v>0</v>
      </c>
      <c r="BI129" s="143">
        <f t="shared" ref="BI129:BI140" si="28">IF(N129="nulová",J129,0)</f>
        <v>0</v>
      </c>
      <c r="BJ129" s="17" t="s">
        <v>82</v>
      </c>
      <c r="BK129" s="143">
        <f t="shared" ref="BK129:BK140" si="29">ROUND(I129*H129,2)</f>
        <v>0</v>
      </c>
      <c r="BL129" s="17" t="s">
        <v>547</v>
      </c>
      <c r="BM129" s="142" t="s">
        <v>2311</v>
      </c>
    </row>
    <row r="130" spans="2:65" s="1" customFormat="1" ht="24.15" customHeight="1">
      <c r="B130" s="32"/>
      <c r="C130" s="131" t="s">
        <v>368</v>
      </c>
      <c r="D130" s="131" t="s">
        <v>167</v>
      </c>
      <c r="E130" s="132" t="s">
        <v>2312</v>
      </c>
      <c r="F130" s="133" t="s">
        <v>2313</v>
      </c>
      <c r="G130" s="134" t="s">
        <v>2212</v>
      </c>
      <c r="H130" s="135">
        <v>1</v>
      </c>
      <c r="I130" s="136"/>
      <c r="J130" s="137">
        <f t="shared" si="20"/>
        <v>0</v>
      </c>
      <c r="K130" s="133" t="s">
        <v>19</v>
      </c>
      <c r="L130" s="32"/>
      <c r="M130" s="138" t="s">
        <v>19</v>
      </c>
      <c r="N130" s="139" t="s">
        <v>45</v>
      </c>
      <c r="P130" s="140">
        <f t="shared" si="21"/>
        <v>0</v>
      </c>
      <c r="Q130" s="140">
        <v>0</v>
      </c>
      <c r="R130" s="140">
        <f t="shared" si="22"/>
        <v>0</v>
      </c>
      <c r="S130" s="140">
        <v>0</v>
      </c>
      <c r="T130" s="141">
        <f t="shared" si="23"/>
        <v>0</v>
      </c>
      <c r="AR130" s="142" t="s">
        <v>547</v>
      </c>
      <c r="AT130" s="142" t="s">
        <v>167</v>
      </c>
      <c r="AU130" s="142" t="s">
        <v>82</v>
      </c>
      <c r="AY130" s="17" t="s">
        <v>165</v>
      </c>
      <c r="BE130" s="143">
        <f t="shared" si="24"/>
        <v>0</v>
      </c>
      <c r="BF130" s="143">
        <f t="shared" si="25"/>
        <v>0</v>
      </c>
      <c r="BG130" s="143">
        <f t="shared" si="26"/>
        <v>0</v>
      </c>
      <c r="BH130" s="143">
        <f t="shared" si="27"/>
        <v>0</v>
      </c>
      <c r="BI130" s="143">
        <f t="shared" si="28"/>
        <v>0</v>
      </c>
      <c r="BJ130" s="17" t="s">
        <v>82</v>
      </c>
      <c r="BK130" s="143">
        <f t="shared" si="29"/>
        <v>0</v>
      </c>
      <c r="BL130" s="17" t="s">
        <v>547</v>
      </c>
      <c r="BM130" s="142" t="s">
        <v>2314</v>
      </c>
    </row>
    <row r="131" spans="2:65" s="1" customFormat="1" ht="24.15" customHeight="1">
      <c r="B131" s="32"/>
      <c r="C131" s="131" t="s">
        <v>374</v>
      </c>
      <c r="D131" s="131" t="s">
        <v>167</v>
      </c>
      <c r="E131" s="132" t="s">
        <v>2315</v>
      </c>
      <c r="F131" s="133" t="s">
        <v>2316</v>
      </c>
      <c r="G131" s="134" t="s">
        <v>2212</v>
      </c>
      <c r="H131" s="135">
        <v>1</v>
      </c>
      <c r="I131" s="136"/>
      <c r="J131" s="137">
        <f t="shared" si="20"/>
        <v>0</v>
      </c>
      <c r="K131" s="133" t="s">
        <v>19</v>
      </c>
      <c r="L131" s="32"/>
      <c r="M131" s="138" t="s">
        <v>19</v>
      </c>
      <c r="N131" s="139" t="s">
        <v>45</v>
      </c>
      <c r="P131" s="140">
        <f t="shared" si="21"/>
        <v>0</v>
      </c>
      <c r="Q131" s="140">
        <v>0</v>
      </c>
      <c r="R131" s="140">
        <f t="shared" si="22"/>
        <v>0</v>
      </c>
      <c r="S131" s="140">
        <v>0</v>
      </c>
      <c r="T131" s="141">
        <f t="shared" si="23"/>
        <v>0</v>
      </c>
      <c r="AR131" s="142" t="s">
        <v>547</v>
      </c>
      <c r="AT131" s="142" t="s">
        <v>167</v>
      </c>
      <c r="AU131" s="142" t="s">
        <v>82</v>
      </c>
      <c r="AY131" s="17" t="s">
        <v>165</v>
      </c>
      <c r="BE131" s="143">
        <f t="shared" si="24"/>
        <v>0</v>
      </c>
      <c r="BF131" s="143">
        <f t="shared" si="25"/>
        <v>0</v>
      </c>
      <c r="BG131" s="143">
        <f t="shared" si="26"/>
        <v>0</v>
      </c>
      <c r="BH131" s="143">
        <f t="shared" si="27"/>
        <v>0</v>
      </c>
      <c r="BI131" s="143">
        <f t="shared" si="28"/>
        <v>0</v>
      </c>
      <c r="BJ131" s="17" t="s">
        <v>82</v>
      </c>
      <c r="BK131" s="143">
        <f t="shared" si="29"/>
        <v>0</v>
      </c>
      <c r="BL131" s="17" t="s">
        <v>547</v>
      </c>
      <c r="BM131" s="142" t="s">
        <v>2317</v>
      </c>
    </row>
    <row r="132" spans="2:65" s="1" customFormat="1" ht="16.5" customHeight="1">
      <c r="B132" s="32"/>
      <c r="C132" s="131" t="s">
        <v>380</v>
      </c>
      <c r="D132" s="131" t="s">
        <v>167</v>
      </c>
      <c r="E132" s="132" t="s">
        <v>2318</v>
      </c>
      <c r="F132" s="133" t="s">
        <v>2319</v>
      </c>
      <c r="G132" s="134" t="s">
        <v>2212</v>
      </c>
      <c r="H132" s="135">
        <v>1</v>
      </c>
      <c r="I132" s="136"/>
      <c r="J132" s="137">
        <f t="shared" si="20"/>
        <v>0</v>
      </c>
      <c r="K132" s="133" t="s">
        <v>19</v>
      </c>
      <c r="L132" s="32"/>
      <c r="M132" s="138" t="s">
        <v>19</v>
      </c>
      <c r="N132" s="139" t="s">
        <v>45</v>
      </c>
      <c r="P132" s="140">
        <f t="shared" si="21"/>
        <v>0</v>
      </c>
      <c r="Q132" s="140">
        <v>0</v>
      </c>
      <c r="R132" s="140">
        <f t="shared" si="22"/>
        <v>0</v>
      </c>
      <c r="S132" s="140">
        <v>0</v>
      </c>
      <c r="T132" s="141">
        <f t="shared" si="23"/>
        <v>0</v>
      </c>
      <c r="AR132" s="142" t="s">
        <v>547</v>
      </c>
      <c r="AT132" s="142" t="s">
        <v>167</v>
      </c>
      <c r="AU132" s="142" t="s">
        <v>82</v>
      </c>
      <c r="AY132" s="17" t="s">
        <v>165</v>
      </c>
      <c r="BE132" s="143">
        <f t="shared" si="24"/>
        <v>0</v>
      </c>
      <c r="BF132" s="143">
        <f t="shared" si="25"/>
        <v>0</v>
      </c>
      <c r="BG132" s="143">
        <f t="shared" si="26"/>
        <v>0</v>
      </c>
      <c r="BH132" s="143">
        <f t="shared" si="27"/>
        <v>0</v>
      </c>
      <c r="BI132" s="143">
        <f t="shared" si="28"/>
        <v>0</v>
      </c>
      <c r="BJ132" s="17" t="s">
        <v>82</v>
      </c>
      <c r="BK132" s="143">
        <f t="shared" si="29"/>
        <v>0</v>
      </c>
      <c r="BL132" s="17" t="s">
        <v>547</v>
      </c>
      <c r="BM132" s="142" t="s">
        <v>2320</v>
      </c>
    </row>
    <row r="133" spans="2:65" s="1" customFormat="1" ht="16.5" customHeight="1">
      <c r="B133" s="32"/>
      <c r="C133" s="131" t="s">
        <v>386</v>
      </c>
      <c r="D133" s="131" t="s">
        <v>167</v>
      </c>
      <c r="E133" s="132" t="s">
        <v>2318</v>
      </c>
      <c r="F133" s="133" t="s">
        <v>2319</v>
      </c>
      <c r="G133" s="134" t="s">
        <v>2212</v>
      </c>
      <c r="H133" s="135">
        <v>1</v>
      </c>
      <c r="I133" s="136"/>
      <c r="J133" s="137">
        <f t="shared" si="20"/>
        <v>0</v>
      </c>
      <c r="K133" s="133" t="s">
        <v>19</v>
      </c>
      <c r="L133" s="32"/>
      <c r="M133" s="138" t="s">
        <v>19</v>
      </c>
      <c r="N133" s="139" t="s">
        <v>45</v>
      </c>
      <c r="P133" s="140">
        <f t="shared" si="21"/>
        <v>0</v>
      </c>
      <c r="Q133" s="140">
        <v>0</v>
      </c>
      <c r="R133" s="140">
        <f t="shared" si="22"/>
        <v>0</v>
      </c>
      <c r="S133" s="140">
        <v>0</v>
      </c>
      <c r="T133" s="141">
        <f t="shared" si="23"/>
        <v>0</v>
      </c>
      <c r="AR133" s="142" t="s">
        <v>547</v>
      </c>
      <c r="AT133" s="142" t="s">
        <v>167</v>
      </c>
      <c r="AU133" s="142" t="s">
        <v>82</v>
      </c>
      <c r="AY133" s="17" t="s">
        <v>165</v>
      </c>
      <c r="BE133" s="143">
        <f t="shared" si="24"/>
        <v>0</v>
      </c>
      <c r="BF133" s="143">
        <f t="shared" si="25"/>
        <v>0</v>
      </c>
      <c r="BG133" s="143">
        <f t="shared" si="26"/>
        <v>0</v>
      </c>
      <c r="BH133" s="143">
        <f t="shared" si="27"/>
        <v>0</v>
      </c>
      <c r="BI133" s="143">
        <f t="shared" si="28"/>
        <v>0</v>
      </c>
      <c r="BJ133" s="17" t="s">
        <v>82</v>
      </c>
      <c r="BK133" s="143">
        <f t="shared" si="29"/>
        <v>0</v>
      </c>
      <c r="BL133" s="17" t="s">
        <v>547</v>
      </c>
      <c r="BM133" s="142" t="s">
        <v>2321</v>
      </c>
    </row>
    <row r="134" spans="2:65" s="1" customFormat="1" ht="16.5" customHeight="1">
      <c r="B134" s="32"/>
      <c r="C134" s="131" t="s">
        <v>392</v>
      </c>
      <c r="D134" s="131" t="s">
        <v>167</v>
      </c>
      <c r="E134" s="132" t="s">
        <v>2318</v>
      </c>
      <c r="F134" s="133" t="s">
        <v>2319</v>
      </c>
      <c r="G134" s="134" t="s">
        <v>2212</v>
      </c>
      <c r="H134" s="135">
        <v>1</v>
      </c>
      <c r="I134" s="136"/>
      <c r="J134" s="137">
        <f t="shared" si="20"/>
        <v>0</v>
      </c>
      <c r="K134" s="133" t="s">
        <v>19</v>
      </c>
      <c r="L134" s="32"/>
      <c r="M134" s="138" t="s">
        <v>19</v>
      </c>
      <c r="N134" s="139" t="s">
        <v>45</v>
      </c>
      <c r="P134" s="140">
        <f t="shared" si="21"/>
        <v>0</v>
      </c>
      <c r="Q134" s="140">
        <v>0</v>
      </c>
      <c r="R134" s="140">
        <f t="shared" si="22"/>
        <v>0</v>
      </c>
      <c r="S134" s="140">
        <v>0</v>
      </c>
      <c r="T134" s="141">
        <f t="shared" si="23"/>
        <v>0</v>
      </c>
      <c r="AR134" s="142" t="s">
        <v>547</v>
      </c>
      <c r="AT134" s="142" t="s">
        <v>167</v>
      </c>
      <c r="AU134" s="142" t="s">
        <v>82</v>
      </c>
      <c r="AY134" s="17" t="s">
        <v>165</v>
      </c>
      <c r="BE134" s="143">
        <f t="shared" si="24"/>
        <v>0</v>
      </c>
      <c r="BF134" s="143">
        <f t="shared" si="25"/>
        <v>0</v>
      </c>
      <c r="BG134" s="143">
        <f t="shared" si="26"/>
        <v>0</v>
      </c>
      <c r="BH134" s="143">
        <f t="shared" si="27"/>
        <v>0</v>
      </c>
      <c r="BI134" s="143">
        <f t="shared" si="28"/>
        <v>0</v>
      </c>
      <c r="BJ134" s="17" t="s">
        <v>82</v>
      </c>
      <c r="BK134" s="143">
        <f t="shared" si="29"/>
        <v>0</v>
      </c>
      <c r="BL134" s="17" t="s">
        <v>547</v>
      </c>
      <c r="BM134" s="142" t="s">
        <v>2322</v>
      </c>
    </row>
    <row r="135" spans="2:65" s="1" customFormat="1" ht="16.5" customHeight="1">
      <c r="B135" s="32"/>
      <c r="C135" s="131" t="s">
        <v>398</v>
      </c>
      <c r="D135" s="131" t="s">
        <v>167</v>
      </c>
      <c r="E135" s="132" t="s">
        <v>2323</v>
      </c>
      <c r="F135" s="133" t="s">
        <v>2324</v>
      </c>
      <c r="G135" s="134" t="s">
        <v>2212</v>
      </c>
      <c r="H135" s="135">
        <v>1</v>
      </c>
      <c r="I135" s="136"/>
      <c r="J135" s="137">
        <f t="shared" si="20"/>
        <v>0</v>
      </c>
      <c r="K135" s="133" t="s">
        <v>19</v>
      </c>
      <c r="L135" s="32"/>
      <c r="M135" s="138" t="s">
        <v>19</v>
      </c>
      <c r="N135" s="139" t="s">
        <v>45</v>
      </c>
      <c r="P135" s="140">
        <f t="shared" si="21"/>
        <v>0</v>
      </c>
      <c r="Q135" s="140">
        <v>0</v>
      </c>
      <c r="R135" s="140">
        <f t="shared" si="22"/>
        <v>0</v>
      </c>
      <c r="S135" s="140">
        <v>0</v>
      </c>
      <c r="T135" s="141">
        <f t="shared" si="23"/>
        <v>0</v>
      </c>
      <c r="AR135" s="142" t="s">
        <v>547</v>
      </c>
      <c r="AT135" s="142" t="s">
        <v>167</v>
      </c>
      <c r="AU135" s="142" t="s">
        <v>82</v>
      </c>
      <c r="AY135" s="17" t="s">
        <v>165</v>
      </c>
      <c r="BE135" s="143">
        <f t="shared" si="24"/>
        <v>0</v>
      </c>
      <c r="BF135" s="143">
        <f t="shared" si="25"/>
        <v>0</v>
      </c>
      <c r="BG135" s="143">
        <f t="shared" si="26"/>
        <v>0</v>
      </c>
      <c r="BH135" s="143">
        <f t="shared" si="27"/>
        <v>0</v>
      </c>
      <c r="BI135" s="143">
        <f t="shared" si="28"/>
        <v>0</v>
      </c>
      <c r="BJ135" s="17" t="s">
        <v>82</v>
      </c>
      <c r="BK135" s="143">
        <f t="shared" si="29"/>
        <v>0</v>
      </c>
      <c r="BL135" s="17" t="s">
        <v>547</v>
      </c>
      <c r="BM135" s="142" t="s">
        <v>2325</v>
      </c>
    </row>
    <row r="136" spans="2:65" s="1" customFormat="1" ht="16.5" customHeight="1">
      <c r="B136" s="32"/>
      <c r="C136" s="131" t="s">
        <v>405</v>
      </c>
      <c r="D136" s="131" t="s">
        <v>167</v>
      </c>
      <c r="E136" s="132" t="s">
        <v>2326</v>
      </c>
      <c r="F136" s="133" t="s">
        <v>2327</v>
      </c>
      <c r="G136" s="134" t="s">
        <v>2212</v>
      </c>
      <c r="H136" s="135">
        <v>1</v>
      </c>
      <c r="I136" s="136"/>
      <c r="J136" s="137">
        <f t="shared" si="20"/>
        <v>0</v>
      </c>
      <c r="K136" s="133" t="s">
        <v>19</v>
      </c>
      <c r="L136" s="32"/>
      <c r="M136" s="138" t="s">
        <v>19</v>
      </c>
      <c r="N136" s="139" t="s">
        <v>45</v>
      </c>
      <c r="P136" s="140">
        <f t="shared" si="21"/>
        <v>0</v>
      </c>
      <c r="Q136" s="140">
        <v>0</v>
      </c>
      <c r="R136" s="140">
        <f t="shared" si="22"/>
        <v>0</v>
      </c>
      <c r="S136" s="140">
        <v>0</v>
      </c>
      <c r="T136" s="141">
        <f t="shared" si="23"/>
        <v>0</v>
      </c>
      <c r="AR136" s="142" t="s">
        <v>547</v>
      </c>
      <c r="AT136" s="142" t="s">
        <v>167</v>
      </c>
      <c r="AU136" s="142" t="s">
        <v>82</v>
      </c>
      <c r="AY136" s="17" t="s">
        <v>165</v>
      </c>
      <c r="BE136" s="143">
        <f t="shared" si="24"/>
        <v>0</v>
      </c>
      <c r="BF136" s="143">
        <f t="shared" si="25"/>
        <v>0</v>
      </c>
      <c r="BG136" s="143">
        <f t="shared" si="26"/>
        <v>0</v>
      </c>
      <c r="BH136" s="143">
        <f t="shared" si="27"/>
        <v>0</v>
      </c>
      <c r="BI136" s="143">
        <f t="shared" si="28"/>
        <v>0</v>
      </c>
      <c r="BJ136" s="17" t="s">
        <v>82</v>
      </c>
      <c r="BK136" s="143">
        <f t="shared" si="29"/>
        <v>0</v>
      </c>
      <c r="BL136" s="17" t="s">
        <v>547</v>
      </c>
      <c r="BM136" s="142" t="s">
        <v>2328</v>
      </c>
    </row>
    <row r="137" spans="2:65" s="1" customFormat="1" ht="16.5" customHeight="1">
      <c r="B137" s="32"/>
      <c r="C137" s="131" t="s">
        <v>413</v>
      </c>
      <c r="D137" s="131" t="s">
        <v>167</v>
      </c>
      <c r="E137" s="132" t="s">
        <v>2329</v>
      </c>
      <c r="F137" s="133" t="s">
        <v>2330</v>
      </c>
      <c r="G137" s="134" t="s">
        <v>2212</v>
      </c>
      <c r="H137" s="135">
        <v>1</v>
      </c>
      <c r="I137" s="136"/>
      <c r="J137" s="137">
        <f t="shared" si="20"/>
        <v>0</v>
      </c>
      <c r="K137" s="133" t="s">
        <v>19</v>
      </c>
      <c r="L137" s="32"/>
      <c r="M137" s="138" t="s">
        <v>19</v>
      </c>
      <c r="N137" s="139" t="s">
        <v>45</v>
      </c>
      <c r="P137" s="140">
        <f t="shared" si="21"/>
        <v>0</v>
      </c>
      <c r="Q137" s="140">
        <v>0</v>
      </c>
      <c r="R137" s="140">
        <f t="shared" si="22"/>
        <v>0</v>
      </c>
      <c r="S137" s="140">
        <v>0</v>
      </c>
      <c r="T137" s="141">
        <f t="shared" si="23"/>
        <v>0</v>
      </c>
      <c r="AR137" s="142" t="s">
        <v>547</v>
      </c>
      <c r="AT137" s="142" t="s">
        <v>167</v>
      </c>
      <c r="AU137" s="142" t="s">
        <v>82</v>
      </c>
      <c r="AY137" s="17" t="s">
        <v>165</v>
      </c>
      <c r="BE137" s="143">
        <f t="shared" si="24"/>
        <v>0</v>
      </c>
      <c r="BF137" s="143">
        <f t="shared" si="25"/>
        <v>0</v>
      </c>
      <c r="BG137" s="143">
        <f t="shared" si="26"/>
        <v>0</v>
      </c>
      <c r="BH137" s="143">
        <f t="shared" si="27"/>
        <v>0</v>
      </c>
      <c r="BI137" s="143">
        <f t="shared" si="28"/>
        <v>0</v>
      </c>
      <c r="BJ137" s="17" t="s">
        <v>82</v>
      </c>
      <c r="BK137" s="143">
        <f t="shared" si="29"/>
        <v>0</v>
      </c>
      <c r="BL137" s="17" t="s">
        <v>547</v>
      </c>
      <c r="BM137" s="142" t="s">
        <v>2331</v>
      </c>
    </row>
    <row r="138" spans="2:65" s="1" customFormat="1" ht="16.5" customHeight="1">
      <c r="B138" s="32"/>
      <c r="C138" s="131" t="s">
        <v>420</v>
      </c>
      <c r="D138" s="131" t="s">
        <v>167</v>
      </c>
      <c r="E138" s="132" t="s">
        <v>2329</v>
      </c>
      <c r="F138" s="133" t="s">
        <v>2330</v>
      </c>
      <c r="G138" s="134" t="s">
        <v>2212</v>
      </c>
      <c r="H138" s="135">
        <v>1</v>
      </c>
      <c r="I138" s="136"/>
      <c r="J138" s="137">
        <f t="shared" si="20"/>
        <v>0</v>
      </c>
      <c r="K138" s="133" t="s">
        <v>19</v>
      </c>
      <c r="L138" s="32"/>
      <c r="M138" s="138" t="s">
        <v>19</v>
      </c>
      <c r="N138" s="139" t="s">
        <v>45</v>
      </c>
      <c r="P138" s="140">
        <f t="shared" si="21"/>
        <v>0</v>
      </c>
      <c r="Q138" s="140">
        <v>0</v>
      </c>
      <c r="R138" s="140">
        <f t="shared" si="22"/>
        <v>0</v>
      </c>
      <c r="S138" s="140">
        <v>0</v>
      </c>
      <c r="T138" s="141">
        <f t="shared" si="23"/>
        <v>0</v>
      </c>
      <c r="AR138" s="142" t="s">
        <v>547</v>
      </c>
      <c r="AT138" s="142" t="s">
        <v>167</v>
      </c>
      <c r="AU138" s="142" t="s">
        <v>82</v>
      </c>
      <c r="AY138" s="17" t="s">
        <v>165</v>
      </c>
      <c r="BE138" s="143">
        <f t="shared" si="24"/>
        <v>0</v>
      </c>
      <c r="BF138" s="143">
        <f t="shared" si="25"/>
        <v>0</v>
      </c>
      <c r="BG138" s="143">
        <f t="shared" si="26"/>
        <v>0</v>
      </c>
      <c r="BH138" s="143">
        <f t="shared" si="27"/>
        <v>0</v>
      </c>
      <c r="BI138" s="143">
        <f t="shared" si="28"/>
        <v>0</v>
      </c>
      <c r="BJ138" s="17" t="s">
        <v>82</v>
      </c>
      <c r="BK138" s="143">
        <f t="shared" si="29"/>
        <v>0</v>
      </c>
      <c r="BL138" s="17" t="s">
        <v>547</v>
      </c>
      <c r="BM138" s="142" t="s">
        <v>2332</v>
      </c>
    </row>
    <row r="139" spans="2:65" s="1" customFormat="1" ht="16.5" customHeight="1">
      <c r="B139" s="32"/>
      <c r="C139" s="131" t="s">
        <v>425</v>
      </c>
      <c r="D139" s="131" t="s">
        <v>167</v>
      </c>
      <c r="E139" s="132" t="s">
        <v>2333</v>
      </c>
      <c r="F139" s="133" t="s">
        <v>2334</v>
      </c>
      <c r="G139" s="134" t="s">
        <v>2212</v>
      </c>
      <c r="H139" s="135">
        <v>2</v>
      </c>
      <c r="I139" s="136"/>
      <c r="J139" s="137">
        <f t="shared" si="20"/>
        <v>0</v>
      </c>
      <c r="K139" s="133" t="s">
        <v>19</v>
      </c>
      <c r="L139" s="32"/>
      <c r="M139" s="138" t="s">
        <v>19</v>
      </c>
      <c r="N139" s="139" t="s">
        <v>45</v>
      </c>
      <c r="P139" s="140">
        <f t="shared" si="21"/>
        <v>0</v>
      </c>
      <c r="Q139" s="140">
        <v>0</v>
      </c>
      <c r="R139" s="140">
        <f t="shared" si="22"/>
        <v>0</v>
      </c>
      <c r="S139" s="140">
        <v>0</v>
      </c>
      <c r="T139" s="141">
        <f t="shared" si="23"/>
        <v>0</v>
      </c>
      <c r="AR139" s="142" t="s">
        <v>547</v>
      </c>
      <c r="AT139" s="142" t="s">
        <v>167</v>
      </c>
      <c r="AU139" s="142" t="s">
        <v>82</v>
      </c>
      <c r="AY139" s="17" t="s">
        <v>165</v>
      </c>
      <c r="BE139" s="143">
        <f t="shared" si="24"/>
        <v>0</v>
      </c>
      <c r="BF139" s="143">
        <f t="shared" si="25"/>
        <v>0</v>
      </c>
      <c r="BG139" s="143">
        <f t="shared" si="26"/>
        <v>0</v>
      </c>
      <c r="BH139" s="143">
        <f t="shared" si="27"/>
        <v>0</v>
      </c>
      <c r="BI139" s="143">
        <f t="shared" si="28"/>
        <v>0</v>
      </c>
      <c r="BJ139" s="17" t="s">
        <v>82</v>
      </c>
      <c r="BK139" s="143">
        <f t="shared" si="29"/>
        <v>0</v>
      </c>
      <c r="BL139" s="17" t="s">
        <v>547</v>
      </c>
      <c r="BM139" s="142" t="s">
        <v>2335</v>
      </c>
    </row>
    <row r="140" spans="2:65" s="1" customFormat="1" ht="16.5" customHeight="1">
      <c r="B140" s="32"/>
      <c r="C140" s="131" t="s">
        <v>430</v>
      </c>
      <c r="D140" s="131" t="s">
        <v>167</v>
      </c>
      <c r="E140" s="132" t="s">
        <v>2336</v>
      </c>
      <c r="F140" s="133" t="s">
        <v>2337</v>
      </c>
      <c r="G140" s="134" t="s">
        <v>2212</v>
      </c>
      <c r="H140" s="135">
        <v>3</v>
      </c>
      <c r="I140" s="136"/>
      <c r="J140" s="137">
        <f t="shared" si="20"/>
        <v>0</v>
      </c>
      <c r="K140" s="133" t="s">
        <v>19</v>
      </c>
      <c r="L140" s="32"/>
      <c r="M140" s="138" t="s">
        <v>19</v>
      </c>
      <c r="N140" s="139" t="s">
        <v>45</v>
      </c>
      <c r="P140" s="140">
        <f t="shared" si="21"/>
        <v>0</v>
      </c>
      <c r="Q140" s="140">
        <v>0</v>
      </c>
      <c r="R140" s="140">
        <f t="shared" si="22"/>
        <v>0</v>
      </c>
      <c r="S140" s="140">
        <v>0</v>
      </c>
      <c r="T140" s="141">
        <f t="shared" si="23"/>
        <v>0</v>
      </c>
      <c r="AR140" s="142" t="s">
        <v>547</v>
      </c>
      <c r="AT140" s="142" t="s">
        <v>167</v>
      </c>
      <c r="AU140" s="142" t="s">
        <v>82</v>
      </c>
      <c r="AY140" s="17" t="s">
        <v>165</v>
      </c>
      <c r="BE140" s="143">
        <f t="shared" si="24"/>
        <v>0</v>
      </c>
      <c r="BF140" s="143">
        <f t="shared" si="25"/>
        <v>0</v>
      </c>
      <c r="BG140" s="143">
        <f t="shared" si="26"/>
        <v>0</v>
      </c>
      <c r="BH140" s="143">
        <f t="shared" si="27"/>
        <v>0</v>
      </c>
      <c r="BI140" s="143">
        <f t="shared" si="28"/>
        <v>0</v>
      </c>
      <c r="BJ140" s="17" t="s">
        <v>82</v>
      </c>
      <c r="BK140" s="143">
        <f t="shared" si="29"/>
        <v>0</v>
      </c>
      <c r="BL140" s="17" t="s">
        <v>547</v>
      </c>
      <c r="BM140" s="142" t="s">
        <v>2338</v>
      </c>
    </row>
    <row r="141" spans="2:65" s="11" customFormat="1" ht="22.8" customHeight="1">
      <c r="B141" s="119"/>
      <c r="D141" s="120" t="s">
        <v>73</v>
      </c>
      <c r="E141" s="129" t="s">
        <v>2339</v>
      </c>
      <c r="F141" s="129" t="s">
        <v>2340</v>
      </c>
      <c r="I141" s="122"/>
      <c r="J141" s="130">
        <f>BK141</f>
        <v>0</v>
      </c>
      <c r="L141" s="119"/>
      <c r="M141" s="124"/>
      <c r="P141" s="125">
        <f>SUM(P142:P144)</f>
        <v>0</v>
      </c>
      <c r="R141" s="125">
        <f>SUM(R142:R144)</f>
        <v>0</v>
      </c>
      <c r="T141" s="126">
        <f>SUM(T142:T144)</f>
        <v>0</v>
      </c>
      <c r="AR141" s="120" t="s">
        <v>82</v>
      </c>
      <c r="AT141" s="127" t="s">
        <v>73</v>
      </c>
      <c r="AU141" s="127" t="s">
        <v>82</v>
      </c>
      <c r="AY141" s="120" t="s">
        <v>165</v>
      </c>
      <c r="BK141" s="128">
        <f>SUM(BK142:BK144)</f>
        <v>0</v>
      </c>
    </row>
    <row r="142" spans="2:65" s="1" customFormat="1" ht="16.5" customHeight="1">
      <c r="B142" s="32"/>
      <c r="C142" s="131" t="s">
        <v>435</v>
      </c>
      <c r="D142" s="131" t="s">
        <v>167</v>
      </c>
      <c r="E142" s="132" t="s">
        <v>2341</v>
      </c>
      <c r="F142" s="133" t="s">
        <v>2342</v>
      </c>
      <c r="G142" s="134" t="s">
        <v>2216</v>
      </c>
      <c r="H142" s="135">
        <v>17</v>
      </c>
      <c r="I142" s="136"/>
      <c r="J142" s="137">
        <f>ROUND(I142*H142,2)</f>
        <v>0</v>
      </c>
      <c r="K142" s="133" t="s">
        <v>19</v>
      </c>
      <c r="L142" s="32"/>
      <c r="M142" s="138" t="s">
        <v>19</v>
      </c>
      <c r="N142" s="139" t="s">
        <v>45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547</v>
      </c>
      <c r="AT142" s="142" t="s">
        <v>167</v>
      </c>
      <c r="AU142" s="142" t="s">
        <v>84</v>
      </c>
      <c r="AY142" s="17" t="s">
        <v>165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7" t="s">
        <v>82</v>
      </c>
      <c r="BK142" s="143">
        <f>ROUND(I142*H142,2)</f>
        <v>0</v>
      </c>
      <c r="BL142" s="17" t="s">
        <v>547</v>
      </c>
      <c r="BM142" s="142" t="s">
        <v>2343</v>
      </c>
    </row>
    <row r="143" spans="2:65" s="1" customFormat="1" ht="16.5" customHeight="1">
      <c r="B143" s="32"/>
      <c r="C143" s="131" t="s">
        <v>440</v>
      </c>
      <c r="D143" s="131" t="s">
        <v>167</v>
      </c>
      <c r="E143" s="132" t="s">
        <v>2344</v>
      </c>
      <c r="F143" s="133" t="s">
        <v>2345</v>
      </c>
      <c r="G143" s="134" t="s">
        <v>2216</v>
      </c>
      <c r="H143" s="135">
        <v>7</v>
      </c>
      <c r="I143" s="136"/>
      <c r="J143" s="137">
        <f>ROUND(I143*H143,2)</f>
        <v>0</v>
      </c>
      <c r="K143" s="133" t="s">
        <v>19</v>
      </c>
      <c r="L143" s="32"/>
      <c r="M143" s="138" t="s">
        <v>19</v>
      </c>
      <c r="N143" s="139" t="s">
        <v>45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547</v>
      </c>
      <c r="AT143" s="142" t="s">
        <v>167</v>
      </c>
      <c r="AU143" s="142" t="s">
        <v>84</v>
      </c>
      <c r="AY143" s="17" t="s">
        <v>165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7" t="s">
        <v>82</v>
      </c>
      <c r="BK143" s="143">
        <f>ROUND(I143*H143,2)</f>
        <v>0</v>
      </c>
      <c r="BL143" s="17" t="s">
        <v>547</v>
      </c>
      <c r="BM143" s="142" t="s">
        <v>2346</v>
      </c>
    </row>
    <row r="144" spans="2:65" s="1" customFormat="1" ht="16.5" customHeight="1">
      <c r="B144" s="32"/>
      <c r="C144" s="131" t="s">
        <v>446</v>
      </c>
      <c r="D144" s="131" t="s">
        <v>167</v>
      </c>
      <c r="E144" s="132" t="s">
        <v>2347</v>
      </c>
      <c r="F144" s="133" t="s">
        <v>2348</v>
      </c>
      <c r="G144" s="134" t="s">
        <v>2216</v>
      </c>
      <c r="H144" s="135">
        <v>7</v>
      </c>
      <c r="I144" s="136"/>
      <c r="J144" s="137">
        <f>ROUND(I144*H144,2)</f>
        <v>0</v>
      </c>
      <c r="K144" s="133" t="s">
        <v>19</v>
      </c>
      <c r="L144" s="32"/>
      <c r="M144" s="138" t="s">
        <v>19</v>
      </c>
      <c r="N144" s="139" t="s">
        <v>45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547</v>
      </c>
      <c r="AT144" s="142" t="s">
        <v>167</v>
      </c>
      <c r="AU144" s="142" t="s">
        <v>84</v>
      </c>
      <c r="AY144" s="17" t="s">
        <v>165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7" t="s">
        <v>82</v>
      </c>
      <c r="BK144" s="143">
        <f>ROUND(I144*H144,2)</f>
        <v>0</v>
      </c>
      <c r="BL144" s="17" t="s">
        <v>547</v>
      </c>
      <c r="BM144" s="142" t="s">
        <v>2349</v>
      </c>
    </row>
    <row r="145" spans="2:65" s="11" customFormat="1" ht="25.95" customHeight="1">
      <c r="B145" s="119"/>
      <c r="D145" s="120" t="s">
        <v>73</v>
      </c>
      <c r="E145" s="121" t="s">
        <v>2350</v>
      </c>
      <c r="F145" s="121" t="s">
        <v>2351</v>
      </c>
      <c r="I145" s="122"/>
      <c r="J145" s="123">
        <f>BK145</f>
        <v>0</v>
      </c>
      <c r="L145" s="119"/>
      <c r="M145" s="124"/>
      <c r="P145" s="125">
        <f>SUM(P146:P151)</f>
        <v>0</v>
      </c>
      <c r="R145" s="125">
        <f>SUM(R146:R151)</f>
        <v>0</v>
      </c>
      <c r="T145" s="126">
        <f>SUM(T146:T151)</f>
        <v>0</v>
      </c>
      <c r="AR145" s="120" t="s">
        <v>82</v>
      </c>
      <c r="AT145" s="127" t="s">
        <v>73</v>
      </c>
      <c r="AU145" s="127" t="s">
        <v>74</v>
      </c>
      <c r="AY145" s="120" t="s">
        <v>165</v>
      </c>
      <c r="BK145" s="128">
        <f>SUM(BK146:BK151)</f>
        <v>0</v>
      </c>
    </row>
    <row r="146" spans="2:65" s="1" customFormat="1" ht="16.5" customHeight="1">
      <c r="B146" s="32"/>
      <c r="C146" s="131" t="s">
        <v>451</v>
      </c>
      <c r="D146" s="131" t="s">
        <v>167</v>
      </c>
      <c r="E146" s="132" t="s">
        <v>2352</v>
      </c>
      <c r="F146" s="133" t="s">
        <v>2353</v>
      </c>
      <c r="G146" s="134" t="s">
        <v>170</v>
      </c>
      <c r="H146" s="135">
        <v>8</v>
      </c>
      <c r="I146" s="136"/>
      <c r="J146" s="137">
        <f t="shared" ref="J146:J151" si="30">ROUND(I146*H146,2)</f>
        <v>0</v>
      </c>
      <c r="K146" s="133" t="s">
        <v>19</v>
      </c>
      <c r="L146" s="32"/>
      <c r="M146" s="138" t="s">
        <v>19</v>
      </c>
      <c r="N146" s="139" t="s">
        <v>45</v>
      </c>
      <c r="P146" s="140">
        <f t="shared" ref="P146:P151" si="31">O146*H146</f>
        <v>0</v>
      </c>
      <c r="Q146" s="140">
        <v>0</v>
      </c>
      <c r="R146" s="140">
        <f t="shared" ref="R146:R151" si="32">Q146*H146</f>
        <v>0</v>
      </c>
      <c r="S146" s="140">
        <v>0</v>
      </c>
      <c r="T146" s="141">
        <f t="shared" ref="T146:T151" si="33">S146*H146</f>
        <v>0</v>
      </c>
      <c r="AR146" s="142" t="s">
        <v>547</v>
      </c>
      <c r="AT146" s="142" t="s">
        <v>167</v>
      </c>
      <c r="AU146" s="142" t="s">
        <v>82</v>
      </c>
      <c r="AY146" s="17" t="s">
        <v>165</v>
      </c>
      <c r="BE146" s="143">
        <f t="shared" ref="BE146:BE151" si="34">IF(N146="základní",J146,0)</f>
        <v>0</v>
      </c>
      <c r="BF146" s="143">
        <f t="shared" ref="BF146:BF151" si="35">IF(N146="snížená",J146,0)</f>
        <v>0</v>
      </c>
      <c r="BG146" s="143">
        <f t="shared" ref="BG146:BG151" si="36">IF(N146="zákl. přenesená",J146,0)</f>
        <v>0</v>
      </c>
      <c r="BH146" s="143">
        <f t="shared" ref="BH146:BH151" si="37">IF(N146="sníž. přenesená",J146,0)</f>
        <v>0</v>
      </c>
      <c r="BI146" s="143">
        <f t="shared" ref="BI146:BI151" si="38">IF(N146="nulová",J146,0)</f>
        <v>0</v>
      </c>
      <c r="BJ146" s="17" t="s">
        <v>82</v>
      </c>
      <c r="BK146" s="143">
        <f t="shared" ref="BK146:BK151" si="39">ROUND(I146*H146,2)</f>
        <v>0</v>
      </c>
      <c r="BL146" s="17" t="s">
        <v>547</v>
      </c>
      <c r="BM146" s="142" t="s">
        <v>2354</v>
      </c>
    </row>
    <row r="147" spans="2:65" s="1" customFormat="1" ht="16.5" customHeight="1">
      <c r="B147" s="32"/>
      <c r="C147" s="131" t="s">
        <v>456</v>
      </c>
      <c r="D147" s="131" t="s">
        <v>167</v>
      </c>
      <c r="E147" s="132" t="s">
        <v>2355</v>
      </c>
      <c r="F147" s="133" t="s">
        <v>2356</v>
      </c>
      <c r="G147" s="134" t="s">
        <v>170</v>
      </c>
      <c r="H147" s="135">
        <v>5</v>
      </c>
      <c r="I147" s="136"/>
      <c r="J147" s="137">
        <f t="shared" si="30"/>
        <v>0</v>
      </c>
      <c r="K147" s="133" t="s">
        <v>19</v>
      </c>
      <c r="L147" s="32"/>
      <c r="M147" s="138" t="s">
        <v>19</v>
      </c>
      <c r="N147" s="139" t="s">
        <v>45</v>
      </c>
      <c r="P147" s="140">
        <f t="shared" si="31"/>
        <v>0</v>
      </c>
      <c r="Q147" s="140">
        <v>0</v>
      </c>
      <c r="R147" s="140">
        <f t="shared" si="32"/>
        <v>0</v>
      </c>
      <c r="S147" s="140">
        <v>0</v>
      </c>
      <c r="T147" s="141">
        <f t="shared" si="33"/>
        <v>0</v>
      </c>
      <c r="AR147" s="142" t="s">
        <v>547</v>
      </c>
      <c r="AT147" s="142" t="s">
        <v>167</v>
      </c>
      <c r="AU147" s="142" t="s">
        <v>82</v>
      </c>
      <c r="AY147" s="17" t="s">
        <v>165</v>
      </c>
      <c r="BE147" s="143">
        <f t="shared" si="34"/>
        <v>0</v>
      </c>
      <c r="BF147" s="143">
        <f t="shared" si="35"/>
        <v>0</v>
      </c>
      <c r="BG147" s="143">
        <f t="shared" si="36"/>
        <v>0</v>
      </c>
      <c r="BH147" s="143">
        <f t="shared" si="37"/>
        <v>0</v>
      </c>
      <c r="BI147" s="143">
        <f t="shared" si="38"/>
        <v>0</v>
      </c>
      <c r="BJ147" s="17" t="s">
        <v>82</v>
      </c>
      <c r="BK147" s="143">
        <f t="shared" si="39"/>
        <v>0</v>
      </c>
      <c r="BL147" s="17" t="s">
        <v>547</v>
      </c>
      <c r="BM147" s="142" t="s">
        <v>2357</v>
      </c>
    </row>
    <row r="148" spans="2:65" s="1" customFormat="1" ht="16.5" customHeight="1">
      <c r="B148" s="32"/>
      <c r="C148" s="131" t="s">
        <v>461</v>
      </c>
      <c r="D148" s="131" t="s">
        <v>167</v>
      </c>
      <c r="E148" s="132" t="s">
        <v>2358</v>
      </c>
      <c r="F148" s="133" t="s">
        <v>2359</v>
      </c>
      <c r="G148" s="134" t="s">
        <v>578</v>
      </c>
      <c r="H148" s="135">
        <v>10</v>
      </c>
      <c r="I148" s="136"/>
      <c r="J148" s="137">
        <f t="shared" si="30"/>
        <v>0</v>
      </c>
      <c r="K148" s="133" t="s">
        <v>19</v>
      </c>
      <c r="L148" s="32"/>
      <c r="M148" s="138" t="s">
        <v>19</v>
      </c>
      <c r="N148" s="139" t="s">
        <v>45</v>
      </c>
      <c r="P148" s="140">
        <f t="shared" si="31"/>
        <v>0</v>
      </c>
      <c r="Q148" s="140">
        <v>0</v>
      </c>
      <c r="R148" s="140">
        <f t="shared" si="32"/>
        <v>0</v>
      </c>
      <c r="S148" s="140">
        <v>0</v>
      </c>
      <c r="T148" s="141">
        <f t="shared" si="33"/>
        <v>0</v>
      </c>
      <c r="AR148" s="142" t="s">
        <v>547</v>
      </c>
      <c r="AT148" s="142" t="s">
        <v>167</v>
      </c>
      <c r="AU148" s="142" t="s">
        <v>82</v>
      </c>
      <c r="AY148" s="17" t="s">
        <v>165</v>
      </c>
      <c r="BE148" s="143">
        <f t="shared" si="34"/>
        <v>0</v>
      </c>
      <c r="BF148" s="143">
        <f t="shared" si="35"/>
        <v>0</v>
      </c>
      <c r="BG148" s="143">
        <f t="shared" si="36"/>
        <v>0</v>
      </c>
      <c r="BH148" s="143">
        <f t="shared" si="37"/>
        <v>0</v>
      </c>
      <c r="BI148" s="143">
        <f t="shared" si="38"/>
        <v>0</v>
      </c>
      <c r="BJ148" s="17" t="s">
        <v>82</v>
      </c>
      <c r="BK148" s="143">
        <f t="shared" si="39"/>
        <v>0</v>
      </c>
      <c r="BL148" s="17" t="s">
        <v>547</v>
      </c>
      <c r="BM148" s="142" t="s">
        <v>2360</v>
      </c>
    </row>
    <row r="149" spans="2:65" s="1" customFormat="1" ht="16.5" customHeight="1">
      <c r="B149" s="32"/>
      <c r="C149" s="131" t="s">
        <v>468</v>
      </c>
      <c r="D149" s="131" t="s">
        <v>167</v>
      </c>
      <c r="E149" s="132" t="s">
        <v>2361</v>
      </c>
      <c r="F149" s="133" t="s">
        <v>2362</v>
      </c>
      <c r="G149" s="134" t="s">
        <v>202</v>
      </c>
      <c r="H149" s="135">
        <v>0.5</v>
      </c>
      <c r="I149" s="136"/>
      <c r="J149" s="137">
        <f t="shared" si="30"/>
        <v>0</v>
      </c>
      <c r="K149" s="133" t="s">
        <v>19</v>
      </c>
      <c r="L149" s="32"/>
      <c r="M149" s="138" t="s">
        <v>19</v>
      </c>
      <c r="N149" s="139" t="s">
        <v>45</v>
      </c>
      <c r="P149" s="140">
        <f t="shared" si="31"/>
        <v>0</v>
      </c>
      <c r="Q149" s="140">
        <v>0</v>
      </c>
      <c r="R149" s="140">
        <f t="shared" si="32"/>
        <v>0</v>
      </c>
      <c r="S149" s="140">
        <v>0</v>
      </c>
      <c r="T149" s="141">
        <f t="shared" si="33"/>
        <v>0</v>
      </c>
      <c r="AR149" s="142" t="s">
        <v>547</v>
      </c>
      <c r="AT149" s="142" t="s">
        <v>167</v>
      </c>
      <c r="AU149" s="142" t="s">
        <v>82</v>
      </c>
      <c r="AY149" s="17" t="s">
        <v>165</v>
      </c>
      <c r="BE149" s="143">
        <f t="shared" si="34"/>
        <v>0</v>
      </c>
      <c r="BF149" s="143">
        <f t="shared" si="35"/>
        <v>0</v>
      </c>
      <c r="BG149" s="143">
        <f t="shared" si="36"/>
        <v>0</v>
      </c>
      <c r="BH149" s="143">
        <f t="shared" si="37"/>
        <v>0</v>
      </c>
      <c r="BI149" s="143">
        <f t="shared" si="38"/>
        <v>0</v>
      </c>
      <c r="BJ149" s="17" t="s">
        <v>82</v>
      </c>
      <c r="BK149" s="143">
        <f t="shared" si="39"/>
        <v>0</v>
      </c>
      <c r="BL149" s="17" t="s">
        <v>547</v>
      </c>
      <c r="BM149" s="142" t="s">
        <v>2363</v>
      </c>
    </row>
    <row r="150" spans="2:65" s="1" customFormat="1" ht="16.5" customHeight="1">
      <c r="B150" s="32"/>
      <c r="C150" s="131" t="s">
        <v>474</v>
      </c>
      <c r="D150" s="131" t="s">
        <v>167</v>
      </c>
      <c r="E150" s="132" t="s">
        <v>2364</v>
      </c>
      <c r="F150" s="133" t="s">
        <v>2365</v>
      </c>
      <c r="G150" s="134" t="s">
        <v>464</v>
      </c>
      <c r="H150" s="135">
        <v>1</v>
      </c>
      <c r="I150" s="136"/>
      <c r="J150" s="137">
        <f t="shared" si="30"/>
        <v>0</v>
      </c>
      <c r="K150" s="133" t="s">
        <v>19</v>
      </c>
      <c r="L150" s="32"/>
      <c r="M150" s="138" t="s">
        <v>19</v>
      </c>
      <c r="N150" s="139" t="s">
        <v>45</v>
      </c>
      <c r="P150" s="140">
        <f t="shared" si="31"/>
        <v>0</v>
      </c>
      <c r="Q150" s="140">
        <v>0</v>
      </c>
      <c r="R150" s="140">
        <f t="shared" si="32"/>
        <v>0</v>
      </c>
      <c r="S150" s="140">
        <v>0</v>
      </c>
      <c r="T150" s="141">
        <f t="shared" si="33"/>
        <v>0</v>
      </c>
      <c r="AR150" s="142" t="s">
        <v>547</v>
      </c>
      <c r="AT150" s="142" t="s">
        <v>167</v>
      </c>
      <c r="AU150" s="142" t="s">
        <v>82</v>
      </c>
      <c r="AY150" s="17" t="s">
        <v>165</v>
      </c>
      <c r="BE150" s="143">
        <f t="shared" si="34"/>
        <v>0</v>
      </c>
      <c r="BF150" s="143">
        <f t="shared" si="35"/>
        <v>0</v>
      </c>
      <c r="BG150" s="143">
        <f t="shared" si="36"/>
        <v>0</v>
      </c>
      <c r="BH150" s="143">
        <f t="shared" si="37"/>
        <v>0</v>
      </c>
      <c r="BI150" s="143">
        <f t="shared" si="38"/>
        <v>0</v>
      </c>
      <c r="BJ150" s="17" t="s">
        <v>82</v>
      </c>
      <c r="BK150" s="143">
        <f t="shared" si="39"/>
        <v>0</v>
      </c>
      <c r="BL150" s="17" t="s">
        <v>547</v>
      </c>
      <c r="BM150" s="142" t="s">
        <v>2366</v>
      </c>
    </row>
    <row r="151" spans="2:65" s="1" customFormat="1" ht="16.5" customHeight="1">
      <c r="B151" s="32"/>
      <c r="C151" s="131" t="s">
        <v>480</v>
      </c>
      <c r="D151" s="131" t="s">
        <v>167</v>
      </c>
      <c r="E151" s="132" t="s">
        <v>2367</v>
      </c>
      <c r="F151" s="133" t="s">
        <v>2368</v>
      </c>
      <c r="G151" s="134" t="s">
        <v>464</v>
      </c>
      <c r="H151" s="135">
        <v>1</v>
      </c>
      <c r="I151" s="136"/>
      <c r="J151" s="137">
        <f t="shared" si="30"/>
        <v>0</v>
      </c>
      <c r="K151" s="133" t="s">
        <v>19</v>
      </c>
      <c r="L151" s="32"/>
      <c r="M151" s="180" t="s">
        <v>19</v>
      </c>
      <c r="N151" s="181" t="s">
        <v>45</v>
      </c>
      <c r="O151" s="182"/>
      <c r="P151" s="183">
        <f t="shared" si="31"/>
        <v>0</v>
      </c>
      <c r="Q151" s="183">
        <v>0</v>
      </c>
      <c r="R151" s="183">
        <f t="shared" si="32"/>
        <v>0</v>
      </c>
      <c r="S151" s="183">
        <v>0</v>
      </c>
      <c r="T151" s="184">
        <f t="shared" si="33"/>
        <v>0</v>
      </c>
      <c r="AR151" s="142" t="s">
        <v>547</v>
      </c>
      <c r="AT151" s="142" t="s">
        <v>167</v>
      </c>
      <c r="AU151" s="142" t="s">
        <v>82</v>
      </c>
      <c r="AY151" s="17" t="s">
        <v>165</v>
      </c>
      <c r="BE151" s="143">
        <f t="shared" si="34"/>
        <v>0</v>
      </c>
      <c r="BF151" s="143">
        <f t="shared" si="35"/>
        <v>0</v>
      </c>
      <c r="BG151" s="143">
        <f t="shared" si="36"/>
        <v>0</v>
      </c>
      <c r="BH151" s="143">
        <f t="shared" si="37"/>
        <v>0</v>
      </c>
      <c r="BI151" s="143">
        <f t="shared" si="38"/>
        <v>0</v>
      </c>
      <c r="BJ151" s="17" t="s">
        <v>82</v>
      </c>
      <c r="BK151" s="143">
        <f t="shared" si="39"/>
        <v>0</v>
      </c>
      <c r="BL151" s="17" t="s">
        <v>547</v>
      </c>
      <c r="BM151" s="142" t="s">
        <v>2369</v>
      </c>
    </row>
    <row r="152" spans="2:65" s="1" customFormat="1" ht="6.9" customHeight="1">
      <c r="B152" s="41"/>
      <c r="C152" s="42"/>
      <c r="D152" s="42"/>
      <c r="E152" s="42"/>
      <c r="F152" s="42"/>
      <c r="G152" s="42"/>
      <c r="H152" s="42"/>
      <c r="I152" s="42"/>
      <c r="J152" s="42"/>
      <c r="K152" s="42"/>
      <c r="L152" s="32"/>
    </row>
  </sheetData>
  <sheetProtection algorithmName="SHA-512" hashValue="3sB/72VBcs6qOHU9Ueb/HkOfzn3TllEAveUz1ZpiBspemx/6epvEkpky6Pw2XHcDRRMIJPPdZKYu3sjFkilV7w==" saltValue="21foETjmELMdPsdRrW9qPLQurrU90Ji8Kfi5ycJVWTmjniLaqqSePwJbxnTvS9qVMvcT/i9ndxwovTEJgSLwLg==" spinCount="100000" sheet="1" objects="1" scenarios="1" formatColumns="0" formatRows="0" autoFilter="0"/>
  <autoFilter ref="C90:K151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0078740157483" right="0.39370078740157483" top="0.39370078740157483" bottom="0.39370078740157483" header="0" footer="0"/>
  <pageSetup paperSize="9" scale="84" fitToHeight="100" orientation="landscape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8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100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ht="12" customHeight="1">
      <c r="B8" s="20"/>
      <c r="D8" s="27" t="s">
        <v>114</v>
      </c>
      <c r="L8" s="20"/>
    </row>
    <row r="9" spans="2:46" s="1" customFormat="1" ht="16.5" customHeight="1">
      <c r="B9" s="32"/>
      <c r="E9" s="313" t="s">
        <v>1858</v>
      </c>
      <c r="F9" s="315"/>
      <c r="G9" s="315"/>
      <c r="H9" s="315"/>
      <c r="L9" s="32"/>
    </row>
    <row r="10" spans="2:46" s="1" customFormat="1" ht="12" customHeight="1">
      <c r="B10" s="32"/>
      <c r="D10" s="27" t="s">
        <v>1859</v>
      </c>
      <c r="L10" s="32"/>
    </row>
    <row r="11" spans="2:46" s="1" customFormat="1" ht="16.5" customHeight="1">
      <c r="B11" s="32"/>
      <c r="E11" s="277" t="s">
        <v>2370</v>
      </c>
      <c r="F11" s="315"/>
      <c r="G11" s="315"/>
      <c r="H11" s="315"/>
      <c r="L11" s="32"/>
    </row>
    <row r="12" spans="2:46" s="1" customFormat="1" ht="10.199999999999999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22. 4. 2025</v>
      </c>
      <c r="L14" s="32"/>
    </row>
    <row r="15" spans="2:46" s="1" customFormat="1" ht="10.8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>
      <c r="B17" s="32"/>
      <c r="E17" s="25" t="s">
        <v>28</v>
      </c>
      <c r="I17" s="27" t="s">
        <v>29</v>
      </c>
      <c r="J17" s="25" t="s">
        <v>19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6" t="str">
        <f>'Rekapitulace stavby'!E14</f>
        <v>Vyplň údaj</v>
      </c>
      <c r="F20" s="283"/>
      <c r="G20" s="283"/>
      <c r="H20" s="283"/>
      <c r="I20" s="27" t="s">
        <v>29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26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29</v>
      </c>
      <c r="J23" s="25" t="s">
        <v>19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36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38</v>
      </c>
      <c r="L28" s="32"/>
    </row>
    <row r="29" spans="2:12" s="7" customFormat="1" ht="16.5" customHeight="1">
      <c r="B29" s="91"/>
      <c r="E29" s="288" t="s">
        <v>19</v>
      </c>
      <c r="F29" s="288"/>
      <c r="G29" s="288"/>
      <c r="H29" s="288"/>
      <c r="L29" s="91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40</v>
      </c>
      <c r="J32" s="63">
        <f>ROUND(J92, 2)</f>
        <v>0</v>
      </c>
      <c r="L32" s="32"/>
    </row>
    <row r="33" spans="2:12" s="1" customFormat="1" ht="6.9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" customHeight="1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>
      <c r="B35" s="32"/>
      <c r="D35" s="52" t="s">
        <v>44</v>
      </c>
      <c r="E35" s="27" t="s">
        <v>45</v>
      </c>
      <c r="F35" s="83">
        <f>ROUND((SUM(BE92:BE181)),  2)</f>
        <v>0</v>
      </c>
      <c r="I35" s="93">
        <v>0.21</v>
      </c>
      <c r="J35" s="83">
        <f>ROUND(((SUM(BE92:BE181))*I35),  2)</f>
        <v>0</v>
      </c>
      <c r="L35" s="32"/>
    </row>
    <row r="36" spans="2:12" s="1" customFormat="1" ht="14.4" customHeight="1">
      <c r="B36" s="32"/>
      <c r="E36" s="27" t="s">
        <v>46</v>
      </c>
      <c r="F36" s="83">
        <f>ROUND((SUM(BF92:BF181)),  2)</f>
        <v>0</v>
      </c>
      <c r="I36" s="93">
        <v>0.12</v>
      </c>
      <c r="J36" s="83">
        <f>ROUND(((SUM(BF92:BF181))*I36),  2)</f>
        <v>0</v>
      </c>
      <c r="L36" s="32"/>
    </row>
    <row r="37" spans="2:12" s="1" customFormat="1" ht="14.4" hidden="1" customHeight="1">
      <c r="B37" s="32"/>
      <c r="E37" s="27" t="s">
        <v>47</v>
      </c>
      <c r="F37" s="83">
        <f>ROUND((SUM(BG92:BG181)),  2)</f>
        <v>0</v>
      </c>
      <c r="I37" s="93">
        <v>0.21</v>
      </c>
      <c r="J37" s="83">
        <f>0</f>
        <v>0</v>
      </c>
      <c r="L37" s="32"/>
    </row>
    <row r="38" spans="2:12" s="1" customFormat="1" ht="14.4" hidden="1" customHeight="1">
      <c r="B38" s="32"/>
      <c r="E38" s="27" t="s">
        <v>48</v>
      </c>
      <c r="F38" s="83">
        <f>ROUND((SUM(BH92:BH181)),  2)</f>
        <v>0</v>
      </c>
      <c r="I38" s="93">
        <v>0.12</v>
      </c>
      <c r="J38" s="83">
        <f>0</f>
        <v>0</v>
      </c>
      <c r="L38" s="32"/>
    </row>
    <row r="39" spans="2:12" s="1" customFormat="1" ht="14.4" hidden="1" customHeight="1">
      <c r="B39" s="32"/>
      <c r="E39" s="27" t="s">
        <v>49</v>
      </c>
      <c r="F39" s="83">
        <f>ROUND((SUM(BI92:BI181)),  2)</f>
        <v>0</v>
      </c>
      <c r="I39" s="93">
        <v>0</v>
      </c>
      <c r="J39" s="83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50</v>
      </c>
      <c r="E41" s="54"/>
      <c r="F41" s="54"/>
      <c r="G41" s="96" t="s">
        <v>51</v>
      </c>
      <c r="H41" s="97" t="s">
        <v>52</v>
      </c>
      <c r="I41" s="54"/>
      <c r="J41" s="98">
        <f>SUM(J32:J39)</f>
        <v>0</v>
      </c>
      <c r="K41" s="99"/>
      <c r="L41" s="32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" customHeight="1">
      <c r="B47" s="32"/>
      <c r="C47" s="21" t="s">
        <v>116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3" t="str">
        <f>E7</f>
        <v>Rekonstrukce podkroví Centra volnočasových aktivit v Chrastavě</v>
      </c>
      <c r="F50" s="314"/>
      <c r="G50" s="314"/>
      <c r="H50" s="314"/>
      <c r="L50" s="32"/>
    </row>
    <row r="51" spans="2:47" ht="12" customHeight="1">
      <c r="B51" s="20"/>
      <c r="C51" s="27" t="s">
        <v>114</v>
      </c>
      <c r="L51" s="20"/>
    </row>
    <row r="52" spans="2:47" s="1" customFormat="1" ht="16.5" customHeight="1">
      <c r="B52" s="32"/>
      <c r="E52" s="313" t="s">
        <v>1858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1859</v>
      </c>
      <c r="L53" s="32"/>
    </row>
    <row r="54" spans="2:47" s="1" customFormat="1" ht="16.5" customHeight="1">
      <c r="B54" s="32"/>
      <c r="E54" s="277" t="str">
        <f>E11</f>
        <v>D.1.4.d - ÚT a MaR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p.č.st. 466, Turpišova 407, Chrastava</v>
      </c>
      <c r="I56" s="27" t="s">
        <v>23</v>
      </c>
      <c r="J56" s="49" t="str">
        <f>IF(J14="","",J14)</f>
        <v>22. 4. 2025</v>
      </c>
      <c r="L56" s="32"/>
    </row>
    <row r="57" spans="2:47" s="1" customFormat="1" ht="6.9" customHeight="1">
      <c r="B57" s="32"/>
      <c r="L57" s="32"/>
    </row>
    <row r="58" spans="2:47" s="1" customFormat="1" ht="15.15" customHeight="1">
      <c r="B58" s="32"/>
      <c r="C58" s="27" t="s">
        <v>25</v>
      </c>
      <c r="F58" s="25" t="str">
        <f>E17</f>
        <v>Město Chrastava, nám.1. máje 1, 463 31 Chrastava</v>
      </c>
      <c r="I58" s="27" t="s">
        <v>32</v>
      </c>
      <c r="J58" s="30" t="str">
        <f>E23</f>
        <v>V&amp;M spol. s r.o.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36</v>
      </c>
      <c r="J59" s="30" t="str">
        <f>E26</f>
        <v xml:space="preserve"> 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117</v>
      </c>
      <c r="D61" s="94"/>
      <c r="E61" s="94"/>
      <c r="F61" s="94"/>
      <c r="G61" s="94"/>
      <c r="H61" s="94"/>
      <c r="I61" s="94"/>
      <c r="J61" s="101" t="s">
        <v>118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8" customHeight="1">
      <c r="B63" s="32"/>
      <c r="C63" s="102" t="s">
        <v>72</v>
      </c>
      <c r="J63" s="63">
        <f>J92</f>
        <v>0</v>
      </c>
      <c r="L63" s="32"/>
      <c r="AU63" s="17" t="s">
        <v>119</v>
      </c>
    </row>
    <row r="64" spans="2:47" s="8" customFormat="1" ht="24.9" customHeight="1">
      <c r="B64" s="103"/>
      <c r="D64" s="104" t="s">
        <v>2371</v>
      </c>
      <c r="E64" s="105"/>
      <c r="F64" s="105"/>
      <c r="G64" s="105"/>
      <c r="H64" s="105"/>
      <c r="I64" s="105"/>
      <c r="J64" s="106">
        <f>J93</f>
        <v>0</v>
      </c>
      <c r="L64" s="103"/>
    </row>
    <row r="65" spans="2:12" s="8" customFormat="1" ht="24.9" customHeight="1">
      <c r="B65" s="103"/>
      <c r="D65" s="104" t="s">
        <v>2372</v>
      </c>
      <c r="E65" s="105"/>
      <c r="F65" s="105"/>
      <c r="G65" s="105"/>
      <c r="H65" s="105"/>
      <c r="I65" s="105"/>
      <c r="J65" s="106">
        <f>J103</f>
        <v>0</v>
      </c>
      <c r="L65" s="103"/>
    </row>
    <row r="66" spans="2:12" s="8" customFormat="1" ht="24.9" customHeight="1">
      <c r="B66" s="103"/>
      <c r="D66" s="104" t="s">
        <v>2373</v>
      </c>
      <c r="E66" s="105"/>
      <c r="F66" s="105"/>
      <c r="G66" s="105"/>
      <c r="H66" s="105"/>
      <c r="I66" s="105"/>
      <c r="J66" s="106">
        <f>J108</f>
        <v>0</v>
      </c>
      <c r="L66" s="103"/>
    </row>
    <row r="67" spans="2:12" s="8" customFormat="1" ht="24.9" customHeight="1">
      <c r="B67" s="103"/>
      <c r="D67" s="104" t="s">
        <v>2374</v>
      </c>
      <c r="E67" s="105"/>
      <c r="F67" s="105"/>
      <c r="G67" s="105"/>
      <c r="H67" s="105"/>
      <c r="I67" s="105"/>
      <c r="J67" s="106">
        <f>J136</f>
        <v>0</v>
      </c>
      <c r="L67" s="103"/>
    </row>
    <row r="68" spans="2:12" s="8" customFormat="1" ht="24.9" customHeight="1">
      <c r="B68" s="103"/>
      <c r="D68" s="104" t="s">
        <v>2375</v>
      </c>
      <c r="E68" s="105"/>
      <c r="F68" s="105"/>
      <c r="G68" s="105"/>
      <c r="H68" s="105"/>
      <c r="I68" s="105"/>
      <c r="J68" s="106">
        <f>J153</f>
        <v>0</v>
      </c>
      <c r="L68" s="103"/>
    </row>
    <row r="69" spans="2:12" s="8" customFormat="1" ht="24.9" customHeight="1">
      <c r="B69" s="103"/>
      <c r="D69" s="104" t="s">
        <v>2376</v>
      </c>
      <c r="E69" s="105"/>
      <c r="F69" s="105"/>
      <c r="G69" s="105"/>
      <c r="H69" s="105"/>
      <c r="I69" s="105"/>
      <c r="J69" s="106">
        <f>J168</f>
        <v>0</v>
      </c>
      <c r="L69" s="103"/>
    </row>
    <row r="70" spans="2:12" s="8" customFormat="1" ht="24.9" customHeight="1">
      <c r="B70" s="103"/>
      <c r="D70" s="104" t="s">
        <v>2377</v>
      </c>
      <c r="E70" s="105"/>
      <c r="F70" s="105"/>
      <c r="G70" s="105"/>
      <c r="H70" s="105"/>
      <c r="I70" s="105"/>
      <c r="J70" s="106">
        <f>J173</f>
        <v>0</v>
      </c>
      <c r="L70" s="103"/>
    </row>
    <row r="71" spans="2:12" s="1" customFormat="1" ht="21.75" customHeight="1">
      <c r="B71" s="32"/>
      <c r="L71" s="32"/>
    </row>
    <row r="72" spans="2:12" s="1" customFormat="1" ht="6.9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2"/>
    </row>
    <row r="76" spans="2:12" s="1" customFormat="1" ht="6.9" customHeight="1"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32"/>
    </row>
    <row r="77" spans="2:12" s="1" customFormat="1" ht="24.9" customHeight="1">
      <c r="B77" s="32"/>
      <c r="C77" s="21" t="s">
        <v>150</v>
      </c>
      <c r="L77" s="32"/>
    </row>
    <row r="78" spans="2:12" s="1" customFormat="1" ht="6.9" customHeight="1">
      <c r="B78" s="32"/>
      <c r="L78" s="32"/>
    </row>
    <row r="79" spans="2:12" s="1" customFormat="1" ht="12" customHeight="1">
      <c r="B79" s="32"/>
      <c r="C79" s="27" t="s">
        <v>16</v>
      </c>
      <c r="L79" s="32"/>
    </row>
    <row r="80" spans="2:12" s="1" customFormat="1" ht="16.5" customHeight="1">
      <c r="B80" s="32"/>
      <c r="E80" s="313" t="str">
        <f>E7</f>
        <v>Rekonstrukce podkroví Centra volnočasových aktivit v Chrastavě</v>
      </c>
      <c r="F80" s="314"/>
      <c r="G80" s="314"/>
      <c r="H80" s="314"/>
      <c r="L80" s="32"/>
    </row>
    <row r="81" spans="2:65" ht="12" customHeight="1">
      <c r="B81" s="20"/>
      <c r="C81" s="27" t="s">
        <v>114</v>
      </c>
      <c r="L81" s="20"/>
    </row>
    <row r="82" spans="2:65" s="1" customFormat="1" ht="16.5" customHeight="1">
      <c r="B82" s="32"/>
      <c r="E82" s="313" t="s">
        <v>1858</v>
      </c>
      <c r="F82" s="315"/>
      <c r="G82" s="315"/>
      <c r="H82" s="315"/>
      <c r="L82" s="32"/>
    </row>
    <row r="83" spans="2:65" s="1" customFormat="1" ht="12" customHeight="1">
      <c r="B83" s="32"/>
      <c r="C83" s="27" t="s">
        <v>1859</v>
      </c>
      <c r="L83" s="32"/>
    </row>
    <row r="84" spans="2:65" s="1" customFormat="1" ht="16.5" customHeight="1">
      <c r="B84" s="32"/>
      <c r="E84" s="277" t="str">
        <f>E11</f>
        <v>D.1.4.d - ÚT a MaR</v>
      </c>
      <c r="F84" s="315"/>
      <c r="G84" s="315"/>
      <c r="H84" s="315"/>
      <c r="L84" s="32"/>
    </row>
    <row r="85" spans="2:65" s="1" customFormat="1" ht="6.9" customHeight="1">
      <c r="B85" s="32"/>
      <c r="L85" s="32"/>
    </row>
    <row r="86" spans="2:65" s="1" customFormat="1" ht="12" customHeight="1">
      <c r="B86" s="32"/>
      <c r="C86" s="27" t="s">
        <v>21</v>
      </c>
      <c r="F86" s="25" t="str">
        <f>F14</f>
        <v>p.č.st. 466, Turpišova 407, Chrastava</v>
      </c>
      <c r="I86" s="27" t="s">
        <v>23</v>
      </c>
      <c r="J86" s="49" t="str">
        <f>IF(J14="","",J14)</f>
        <v>22. 4. 2025</v>
      </c>
      <c r="L86" s="32"/>
    </row>
    <row r="87" spans="2:65" s="1" customFormat="1" ht="6.9" customHeight="1">
      <c r="B87" s="32"/>
      <c r="L87" s="32"/>
    </row>
    <row r="88" spans="2:65" s="1" customFormat="1" ht="15.15" customHeight="1">
      <c r="B88" s="32"/>
      <c r="C88" s="27" t="s">
        <v>25</v>
      </c>
      <c r="F88" s="25" t="str">
        <f>E17</f>
        <v>Město Chrastava, nám.1. máje 1, 463 31 Chrastava</v>
      </c>
      <c r="I88" s="27" t="s">
        <v>32</v>
      </c>
      <c r="J88" s="30" t="str">
        <f>E23</f>
        <v>V&amp;M spol. s r.o.</v>
      </c>
      <c r="L88" s="32"/>
    </row>
    <row r="89" spans="2:65" s="1" customFormat="1" ht="15.15" customHeight="1">
      <c r="B89" s="32"/>
      <c r="C89" s="27" t="s">
        <v>30</v>
      </c>
      <c r="F89" s="25" t="str">
        <f>IF(E20="","",E20)</f>
        <v>Vyplň údaj</v>
      </c>
      <c r="I89" s="27" t="s">
        <v>36</v>
      </c>
      <c r="J89" s="30" t="str">
        <f>E26</f>
        <v xml:space="preserve"> </v>
      </c>
      <c r="L89" s="32"/>
    </row>
    <row r="90" spans="2:65" s="1" customFormat="1" ht="10.35" customHeight="1">
      <c r="B90" s="32"/>
      <c r="L90" s="32"/>
    </row>
    <row r="91" spans="2:65" s="10" customFormat="1" ht="29.25" customHeight="1">
      <c r="B91" s="111"/>
      <c r="C91" s="112" t="s">
        <v>151</v>
      </c>
      <c r="D91" s="113" t="s">
        <v>59</v>
      </c>
      <c r="E91" s="113" t="s">
        <v>55</v>
      </c>
      <c r="F91" s="113" t="s">
        <v>56</v>
      </c>
      <c r="G91" s="113" t="s">
        <v>152</v>
      </c>
      <c r="H91" s="113" t="s">
        <v>153</v>
      </c>
      <c r="I91" s="113" t="s">
        <v>154</v>
      </c>
      <c r="J91" s="113" t="s">
        <v>118</v>
      </c>
      <c r="K91" s="114" t="s">
        <v>155</v>
      </c>
      <c r="L91" s="111"/>
      <c r="M91" s="56" t="s">
        <v>19</v>
      </c>
      <c r="N91" s="57" t="s">
        <v>44</v>
      </c>
      <c r="O91" s="57" t="s">
        <v>156</v>
      </c>
      <c r="P91" s="57" t="s">
        <v>157</v>
      </c>
      <c r="Q91" s="57" t="s">
        <v>158</v>
      </c>
      <c r="R91" s="57" t="s">
        <v>159</v>
      </c>
      <c r="S91" s="57" t="s">
        <v>160</v>
      </c>
      <c r="T91" s="58" t="s">
        <v>161</v>
      </c>
    </row>
    <row r="92" spans="2:65" s="1" customFormat="1" ht="22.8" customHeight="1">
      <c r="B92" s="32"/>
      <c r="C92" s="61" t="s">
        <v>162</v>
      </c>
      <c r="J92" s="115">
        <f>BK92</f>
        <v>0</v>
      </c>
      <c r="L92" s="32"/>
      <c r="M92" s="59"/>
      <c r="N92" s="50"/>
      <c r="O92" s="50"/>
      <c r="P92" s="116">
        <f>P93+P103+P108+P136+P153+P168+P173</f>
        <v>0</v>
      </c>
      <c r="Q92" s="50"/>
      <c r="R92" s="116">
        <f>R93+R103+R108+R136+R153+R168+R173</f>
        <v>0</v>
      </c>
      <c r="S92" s="50"/>
      <c r="T92" s="117">
        <f>T93+T103+T108+T136+T153+T168+T173</f>
        <v>0</v>
      </c>
      <c r="AT92" s="17" t="s">
        <v>73</v>
      </c>
      <c r="AU92" s="17" t="s">
        <v>119</v>
      </c>
      <c r="BK92" s="118">
        <f>BK93+BK103+BK108+BK136+BK153+BK168+BK173</f>
        <v>0</v>
      </c>
    </row>
    <row r="93" spans="2:65" s="11" customFormat="1" ht="25.95" customHeight="1">
      <c r="B93" s="119"/>
      <c r="D93" s="120" t="s">
        <v>73</v>
      </c>
      <c r="E93" s="121" t="s">
        <v>625</v>
      </c>
      <c r="F93" s="121" t="s">
        <v>2378</v>
      </c>
      <c r="I93" s="122"/>
      <c r="J93" s="123">
        <f>BK93</f>
        <v>0</v>
      </c>
      <c r="L93" s="119"/>
      <c r="M93" s="124"/>
      <c r="P93" s="125">
        <f>SUM(P94:P102)</f>
        <v>0</v>
      </c>
      <c r="R93" s="125">
        <f>SUM(R94:R102)</f>
        <v>0</v>
      </c>
      <c r="T93" s="126">
        <f>SUM(T94:T102)</f>
        <v>0</v>
      </c>
      <c r="AR93" s="120" t="s">
        <v>84</v>
      </c>
      <c r="AT93" s="127" t="s">
        <v>73</v>
      </c>
      <c r="AU93" s="127" t="s">
        <v>74</v>
      </c>
      <c r="AY93" s="120" t="s">
        <v>165</v>
      </c>
      <c r="BK93" s="128">
        <f>SUM(BK94:BK102)</f>
        <v>0</v>
      </c>
    </row>
    <row r="94" spans="2:65" s="1" customFormat="1" ht="16.5" customHeight="1">
      <c r="B94" s="32"/>
      <c r="C94" s="131" t="s">
        <v>82</v>
      </c>
      <c r="D94" s="131" t="s">
        <v>167</v>
      </c>
      <c r="E94" s="132" t="s">
        <v>2379</v>
      </c>
      <c r="F94" s="133" t="s">
        <v>2380</v>
      </c>
      <c r="G94" s="134" t="s">
        <v>351</v>
      </c>
      <c r="H94" s="135">
        <v>186</v>
      </c>
      <c r="I94" s="136"/>
      <c r="J94" s="137">
        <f t="shared" ref="J94:J102" si="0">ROUND(I94*H94,2)</f>
        <v>0</v>
      </c>
      <c r="K94" s="133" t="s">
        <v>19</v>
      </c>
      <c r="L94" s="32"/>
      <c r="M94" s="138" t="s">
        <v>19</v>
      </c>
      <c r="N94" s="139" t="s">
        <v>45</v>
      </c>
      <c r="P94" s="140">
        <f t="shared" ref="P94:P102" si="1">O94*H94</f>
        <v>0</v>
      </c>
      <c r="Q94" s="140">
        <v>0</v>
      </c>
      <c r="R94" s="140">
        <f t="shared" ref="R94:R102" si="2">Q94*H94</f>
        <v>0</v>
      </c>
      <c r="S94" s="140">
        <v>0</v>
      </c>
      <c r="T94" s="141">
        <f t="shared" ref="T94:T102" si="3">S94*H94</f>
        <v>0</v>
      </c>
      <c r="AR94" s="142" t="s">
        <v>261</v>
      </c>
      <c r="AT94" s="142" t="s">
        <v>167</v>
      </c>
      <c r="AU94" s="142" t="s">
        <v>82</v>
      </c>
      <c r="AY94" s="17" t="s">
        <v>165</v>
      </c>
      <c r="BE94" s="143">
        <f t="shared" ref="BE94:BE102" si="4">IF(N94="základní",J94,0)</f>
        <v>0</v>
      </c>
      <c r="BF94" s="143">
        <f t="shared" ref="BF94:BF102" si="5">IF(N94="snížená",J94,0)</f>
        <v>0</v>
      </c>
      <c r="BG94" s="143">
        <f t="shared" ref="BG94:BG102" si="6">IF(N94="zákl. přenesená",J94,0)</f>
        <v>0</v>
      </c>
      <c r="BH94" s="143">
        <f t="shared" ref="BH94:BH102" si="7">IF(N94="sníž. přenesená",J94,0)</f>
        <v>0</v>
      </c>
      <c r="BI94" s="143">
        <f t="shared" ref="BI94:BI102" si="8">IF(N94="nulová",J94,0)</f>
        <v>0</v>
      </c>
      <c r="BJ94" s="17" t="s">
        <v>82</v>
      </c>
      <c r="BK94" s="143">
        <f t="shared" ref="BK94:BK102" si="9">ROUND(I94*H94,2)</f>
        <v>0</v>
      </c>
      <c r="BL94" s="17" t="s">
        <v>261</v>
      </c>
      <c r="BM94" s="142" t="s">
        <v>2381</v>
      </c>
    </row>
    <row r="95" spans="2:65" s="1" customFormat="1" ht="16.5" customHeight="1">
      <c r="B95" s="32"/>
      <c r="C95" s="131" t="s">
        <v>84</v>
      </c>
      <c r="D95" s="131" t="s">
        <v>167</v>
      </c>
      <c r="E95" s="132" t="s">
        <v>2382</v>
      </c>
      <c r="F95" s="133" t="s">
        <v>2383</v>
      </c>
      <c r="G95" s="134" t="s">
        <v>351</v>
      </c>
      <c r="H95" s="135">
        <v>78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45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261</v>
      </c>
      <c r="AT95" s="142" t="s">
        <v>167</v>
      </c>
      <c r="AU95" s="142" t="s">
        <v>82</v>
      </c>
      <c r="AY95" s="17" t="s">
        <v>165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82</v>
      </c>
      <c r="BK95" s="143">
        <f t="shared" si="9"/>
        <v>0</v>
      </c>
      <c r="BL95" s="17" t="s">
        <v>261</v>
      </c>
      <c r="BM95" s="142" t="s">
        <v>2384</v>
      </c>
    </row>
    <row r="96" spans="2:65" s="1" customFormat="1" ht="16.5" customHeight="1">
      <c r="B96" s="32"/>
      <c r="C96" s="131" t="s">
        <v>184</v>
      </c>
      <c r="D96" s="131" t="s">
        <v>167</v>
      </c>
      <c r="E96" s="132" t="s">
        <v>2385</v>
      </c>
      <c r="F96" s="133" t="s">
        <v>2386</v>
      </c>
      <c r="G96" s="134" t="s">
        <v>351</v>
      </c>
      <c r="H96" s="135">
        <v>66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45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261</v>
      </c>
      <c r="AT96" s="142" t="s">
        <v>167</v>
      </c>
      <c r="AU96" s="142" t="s">
        <v>82</v>
      </c>
      <c r="AY96" s="17" t="s">
        <v>165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82</v>
      </c>
      <c r="BK96" s="143">
        <f t="shared" si="9"/>
        <v>0</v>
      </c>
      <c r="BL96" s="17" t="s">
        <v>261</v>
      </c>
      <c r="BM96" s="142" t="s">
        <v>2387</v>
      </c>
    </row>
    <row r="97" spans="2:65" s="1" customFormat="1" ht="16.5" customHeight="1">
      <c r="B97" s="32"/>
      <c r="C97" s="131" t="s">
        <v>172</v>
      </c>
      <c r="D97" s="131" t="s">
        <v>167</v>
      </c>
      <c r="E97" s="132" t="s">
        <v>2388</v>
      </c>
      <c r="F97" s="133" t="s">
        <v>2389</v>
      </c>
      <c r="G97" s="134" t="s">
        <v>351</v>
      </c>
      <c r="H97" s="135">
        <v>18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45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261</v>
      </c>
      <c r="AT97" s="142" t="s">
        <v>167</v>
      </c>
      <c r="AU97" s="142" t="s">
        <v>82</v>
      </c>
      <c r="AY97" s="17" t="s">
        <v>165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82</v>
      </c>
      <c r="BK97" s="143">
        <f t="shared" si="9"/>
        <v>0</v>
      </c>
      <c r="BL97" s="17" t="s">
        <v>261</v>
      </c>
      <c r="BM97" s="142" t="s">
        <v>2390</v>
      </c>
    </row>
    <row r="98" spans="2:65" s="1" customFormat="1" ht="16.5" customHeight="1">
      <c r="B98" s="32"/>
      <c r="C98" s="131" t="s">
        <v>194</v>
      </c>
      <c r="D98" s="131" t="s">
        <v>167</v>
      </c>
      <c r="E98" s="132" t="s">
        <v>2391</v>
      </c>
      <c r="F98" s="133" t="s">
        <v>2392</v>
      </c>
      <c r="G98" s="134" t="s">
        <v>351</v>
      </c>
      <c r="H98" s="135">
        <v>12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45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261</v>
      </c>
      <c r="AT98" s="142" t="s">
        <v>167</v>
      </c>
      <c r="AU98" s="142" t="s">
        <v>82</v>
      </c>
      <c r="AY98" s="17" t="s">
        <v>165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82</v>
      </c>
      <c r="BK98" s="143">
        <f t="shared" si="9"/>
        <v>0</v>
      </c>
      <c r="BL98" s="17" t="s">
        <v>261</v>
      </c>
      <c r="BM98" s="142" t="s">
        <v>2393</v>
      </c>
    </row>
    <row r="99" spans="2:65" s="1" customFormat="1" ht="21.75" customHeight="1">
      <c r="B99" s="32"/>
      <c r="C99" s="131" t="s">
        <v>199</v>
      </c>
      <c r="D99" s="131" t="s">
        <v>167</v>
      </c>
      <c r="E99" s="132" t="s">
        <v>2394</v>
      </c>
      <c r="F99" s="133" t="s">
        <v>2395</v>
      </c>
      <c r="G99" s="134" t="s">
        <v>351</v>
      </c>
      <c r="H99" s="135">
        <v>20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45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261</v>
      </c>
      <c r="AT99" s="142" t="s">
        <v>167</v>
      </c>
      <c r="AU99" s="142" t="s">
        <v>82</v>
      </c>
      <c r="AY99" s="17" t="s">
        <v>165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82</v>
      </c>
      <c r="BK99" s="143">
        <f t="shared" si="9"/>
        <v>0</v>
      </c>
      <c r="BL99" s="17" t="s">
        <v>261</v>
      </c>
      <c r="BM99" s="142" t="s">
        <v>2396</v>
      </c>
    </row>
    <row r="100" spans="2:65" s="1" customFormat="1" ht="16.5" customHeight="1">
      <c r="B100" s="32"/>
      <c r="C100" s="131" t="s">
        <v>206</v>
      </c>
      <c r="D100" s="131" t="s">
        <v>167</v>
      </c>
      <c r="E100" s="132" t="s">
        <v>2397</v>
      </c>
      <c r="F100" s="133" t="s">
        <v>2398</v>
      </c>
      <c r="G100" s="134" t="s">
        <v>351</v>
      </c>
      <c r="H100" s="135">
        <v>1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45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261</v>
      </c>
      <c r="AT100" s="142" t="s">
        <v>167</v>
      </c>
      <c r="AU100" s="142" t="s">
        <v>82</v>
      </c>
      <c r="AY100" s="17" t="s">
        <v>165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82</v>
      </c>
      <c r="BK100" s="143">
        <f t="shared" si="9"/>
        <v>0</v>
      </c>
      <c r="BL100" s="17" t="s">
        <v>261</v>
      </c>
      <c r="BM100" s="142" t="s">
        <v>2399</v>
      </c>
    </row>
    <row r="101" spans="2:65" s="1" customFormat="1" ht="16.5" customHeight="1">
      <c r="B101" s="32"/>
      <c r="C101" s="131" t="s">
        <v>211</v>
      </c>
      <c r="D101" s="131" t="s">
        <v>167</v>
      </c>
      <c r="E101" s="132" t="s">
        <v>2400</v>
      </c>
      <c r="F101" s="133" t="s">
        <v>2401</v>
      </c>
      <c r="G101" s="134" t="s">
        <v>2402</v>
      </c>
      <c r="H101" s="135">
        <v>1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45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261</v>
      </c>
      <c r="AT101" s="142" t="s">
        <v>167</v>
      </c>
      <c r="AU101" s="142" t="s">
        <v>82</v>
      </c>
      <c r="AY101" s="17" t="s">
        <v>165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82</v>
      </c>
      <c r="BK101" s="143">
        <f t="shared" si="9"/>
        <v>0</v>
      </c>
      <c r="BL101" s="17" t="s">
        <v>261</v>
      </c>
      <c r="BM101" s="142" t="s">
        <v>2403</v>
      </c>
    </row>
    <row r="102" spans="2:65" s="1" customFormat="1" ht="16.5" customHeight="1">
      <c r="B102" s="32"/>
      <c r="C102" s="131" t="s">
        <v>220</v>
      </c>
      <c r="D102" s="131" t="s">
        <v>167</v>
      </c>
      <c r="E102" s="132" t="s">
        <v>2404</v>
      </c>
      <c r="F102" s="133" t="s">
        <v>2405</v>
      </c>
      <c r="G102" s="134" t="s">
        <v>202</v>
      </c>
      <c r="H102" s="135">
        <v>0.15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45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261</v>
      </c>
      <c r="AT102" s="142" t="s">
        <v>167</v>
      </c>
      <c r="AU102" s="142" t="s">
        <v>82</v>
      </c>
      <c r="AY102" s="17" t="s">
        <v>165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82</v>
      </c>
      <c r="BK102" s="143">
        <f t="shared" si="9"/>
        <v>0</v>
      </c>
      <c r="BL102" s="17" t="s">
        <v>261</v>
      </c>
      <c r="BM102" s="142" t="s">
        <v>2406</v>
      </c>
    </row>
    <row r="103" spans="2:65" s="11" customFormat="1" ht="25.95" customHeight="1">
      <c r="B103" s="119"/>
      <c r="D103" s="120" t="s">
        <v>73</v>
      </c>
      <c r="E103" s="121" t="s">
        <v>2407</v>
      </c>
      <c r="F103" s="121" t="s">
        <v>2408</v>
      </c>
      <c r="I103" s="122"/>
      <c r="J103" s="123">
        <f>BK103</f>
        <v>0</v>
      </c>
      <c r="L103" s="119"/>
      <c r="M103" s="124"/>
      <c r="P103" s="125">
        <f>SUM(P104:P107)</f>
        <v>0</v>
      </c>
      <c r="R103" s="125">
        <f>SUM(R104:R107)</f>
        <v>0</v>
      </c>
      <c r="T103" s="126">
        <f>SUM(T104:T107)</f>
        <v>0</v>
      </c>
      <c r="AR103" s="120" t="s">
        <v>84</v>
      </c>
      <c r="AT103" s="127" t="s">
        <v>73</v>
      </c>
      <c r="AU103" s="127" t="s">
        <v>74</v>
      </c>
      <c r="AY103" s="120" t="s">
        <v>165</v>
      </c>
      <c r="BK103" s="128">
        <f>SUM(BK104:BK107)</f>
        <v>0</v>
      </c>
    </row>
    <row r="104" spans="2:65" s="1" customFormat="1" ht="24.15" customHeight="1">
      <c r="B104" s="32"/>
      <c r="C104" s="131" t="s">
        <v>226</v>
      </c>
      <c r="D104" s="131" t="s">
        <v>167</v>
      </c>
      <c r="E104" s="132" t="s">
        <v>2409</v>
      </c>
      <c r="F104" s="133" t="s">
        <v>2410</v>
      </c>
      <c r="G104" s="134" t="s">
        <v>464</v>
      </c>
      <c r="H104" s="135">
        <v>1</v>
      </c>
      <c r="I104" s="136"/>
      <c r="J104" s="137">
        <f>ROUND(I104*H104,2)</f>
        <v>0</v>
      </c>
      <c r="K104" s="133" t="s">
        <v>19</v>
      </c>
      <c r="L104" s="32"/>
      <c r="M104" s="138" t="s">
        <v>19</v>
      </c>
      <c r="N104" s="139" t="s">
        <v>45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261</v>
      </c>
      <c r="AT104" s="142" t="s">
        <v>167</v>
      </c>
      <c r="AU104" s="142" t="s">
        <v>82</v>
      </c>
      <c r="AY104" s="17" t="s">
        <v>165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7" t="s">
        <v>82</v>
      </c>
      <c r="BK104" s="143">
        <f>ROUND(I104*H104,2)</f>
        <v>0</v>
      </c>
      <c r="BL104" s="17" t="s">
        <v>261</v>
      </c>
      <c r="BM104" s="142" t="s">
        <v>2411</v>
      </c>
    </row>
    <row r="105" spans="2:65" s="1" customFormat="1" ht="24.15" customHeight="1">
      <c r="B105" s="32"/>
      <c r="C105" s="131" t="s">
        <v>232</v>
      </c>
      <c r="D105" s="131" t="s">
        <v>167</v>
      </c>
      <c r="E105" s="132" t="s">
        <v>2412</v>
      </c>
      <c r="F105" s="133" t="s">
        <v>2413</v>
      </c>
      <c r="G105" s="134" t="s">
        <v>464</v>
      </c>
      <c r="H105" s="135">
        <v>1</v>
      </c>
      <c r="I105" s="136"/>
      <c r="J105" s="137">
        <f>ROUND(I105*H105,2)</f>
        <v>0</v>
      </c>
      <c r="K105" s="133" t="s">
        <v>19</v>
      </c>
      <c r="L105" s="32"/>
      <c r="M105" s="138" t="s">
        <v>19</v>
      </c>
      <c r="N105" s="139" t="s">
        <v>45</v>
      </c>
      <c r="P105" s="140">
        <f>O105*H105</f>
        <v>0</v>
      </c>
      <c r="Q105" s="140">
        <v>0</v>
      </c>
      <c r="R105" s="140">
        <f>Q105*H105</f>
        <v>0</v>
      </c>
      <c r="S105" s="140">
        <v>0</v>
      </c>
      <c r="T105" s="141">
        <f>S105*H105</f>
        <v>0</v>
      </c>
      <c r="AR105" s="142" t="s">
        <v>261</v>
      </c>
      <c r="AT105" s="142" t="s">
        <v>167</v>
      </c>
      <c r="AU105" s="142" t="s">
        <v>82</v>
      </c>
      <c r="AY105" s="17" t="s">
        <v>165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7" t="s">
        <v>82</v>
      </c>
      <c r="BK105" s="143">
        <f>ROUND(I105*H105,2)</f>
        <v>0</v>
      </c>
      <c r="BL105" s="17" t="s">
        <v>261</v>
      </c>
      <c r="BM105" s="142" t="s">
        <v>2414</v>
      </c>
    </row>
    <row r="106" spans="2:65" s="1" customFormat="1" ht="16.5" customHeight="1">
      <c r="B106" s="32"/>
      <c r="C106" s="131" t="s">
        <v>8</v>
      </c>
      <c r="D106" s="131" t="s">
        <v>167</v>
      </c>
      <c r="E106" s="132" t="s">
        <v>2415</v>
      </c>
      <c r="F106" s="133" t="s">
        <v>2416</v>
      </c>
      <c r="G106" s="134" t="s">
        <v>2212</v>
      </c>
      <c r="H106" s="135">
        <v>4</v>
      </c>
      <c r="I106" s="136"/>
      <c r="J106" s="137">
        <f>ROUND(I106*H106,2)</f>
        <v>0</v>
      </c>
      <c r="K106" s="133" t="s">
        <v>19</v>
      </c>
      <c r="L106" s="32"/>
      <c r="M106" s="138" t="s">
        <v>19</v>
      </c>
      <c r="N106" s="139" t="s">
        <v>45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261</v>
      </c>
      <c r="AT106" s="142" t="s">
        <v>167</v>
      </c>
      <c r="AU106" s="142" t="s">
        <v>82</v>
      </c>
      <c r="AY106" s="17" t="s">
        <v>165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7" t="s">
        <v>82</v>
      </c>
      <c r="BK106" s="143">
        <f>ROUND(I106*H106,2)</f>
        <v>0</v>
      </c>
      <c r="BL106" s="17" t="s">
        <v>261</v>
      </c>
      <c r="BM106" s="142" t="s">
        <v>2417</v>
      </c>
    </row>
    <row r="107" spans="2:65" s="1" customFormat="1" ht="16.5" customHeight="1">
      <c r="B107" s="32"/>
      <c r="C107" s="131" t="s">
        <v>244</v>
      </c>
      <c r="D107" s="131" t="s">
        <v>167</v>
      </c>
      <c r="E107" s="132" t="s">
        <v>2418</v>
      </c>
      <c r="F107" s="133" t="s">
        <v>2419</v>
      </c>
      <c r="G107" s="134" t="s">
        <v>202</v>
      </c>
      <c r="H107" s="135">
        <v>0.1</v>
      </c>
      <c r="I107" s="136"/>
      <c r="J107" s="137">
        <f>ROUND(I107*H107,2)</f>
        <v>0</v>
      </c>
      <c r="K107" s="133" t="s">
        <v>19</v>
      </c>
      <c r="L107" s="32"/>
      <c r="M107" s="138" t="s">
        <v>19</v>
      </c>
      <c r="N107" s="139" t="s">
        <v>45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261</v>
      </c>
      <c r="AT107" s="142" t="s">
        <v>167</v>
      </c>
      <c r="AU107" s="142" t="s">
        <v>82</v>
      </c>
      <c r="AY107" s="17" t="s">
        <v>165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7" t="s">
        <v>82</v>
      </c>
      <c r="BK107" s="143">
        <f>ROUND(I107*H107,2)</f>
        <v>0</v>
      </c>
      <c r="BL107" s="17" t="s">
        <v>261</v>
      </c>
      <c r="BM107" s="142" t="s">
        <v>2420</v>
      </c>
    </row>
    <row r="108" spans="2:65" s="11" customFormat="1" ht="25.95" customHeight="1">
      <c r="B108" s="119"/>
      <c r="D108" s="120" t="s">
        <v>73</v>
      </c>
      <c r="E108" s="121" t="s">
        <v>2421</v>
      </c>
      <c r="F108" s="121" t="s">
        <v>2422</v>
      </c>
      <c r="I108" s="122"/>
      <c r="J108" s="123">
        <f>BK108</f>
        <v>0</v>
      </c>
      <c r="L108" s="119"/>
      <c r="M108" s="124"/>
      <c r="P108" s="125">
        <f>SUM(P109:P135)</f>
        <v>0</v>
      </c>
      <c r="R108" s="125">
        <f>SUM(R109:R135)</f>
        <v>0</v>
      </c>
      <c r="T108" s="126">
        <f>SUM(T109:T135)</f>
        <v>0</v>
      </c>
      <c r="AR108" s="120" t="s">
        <v>84</v>
      </c>
      <c r="AT108" s="127" t="s">
        <v>73</v>
      </c>
      <c r="AU108" s="127" t="s">
        <v>74</v>
      </c>
      <c r="AY108" s="120" t="s">
        <v>165</v>
      </c>
      <c r="BK108" s="128">
        <f>SUM(BK109:BK135)</f>
        <v>0</v>
      </c>
    </row>
    <row r="109" spans="2:65" s="1" customFormat="1" ht="16.5" customHeight="1">
      <c r="B109" s="32"/>
      <c r="C109" s="131" t="s">
        <v>249</v>
      </c>
      <c r="D109" s="131" t="s">
        <v>167</v>
      </c>
      <c r="E109" s="132" t="s">
        <v>2423</v>
      </c>
      <c r="F109" s="133" t="s">
        <v>2424</v>
      </c>
      <c r="G109" s="134" t="s">
        <v>351</v>
      </c>
      <c r="H109" s="135">
        <v>6</v>
      </c>
      <c r="I109" s="136"/>
      <c r="J109" s="137">
        <f t="shared" ref="J109:J135" si="10">ROUND(I109*H109,2)</f>
        <v>0</v>
      </c>
      <c r="K109" s="133" t="s">
        <v>19</v>
      </c>
      <c r="L109" s="32"/>
      <c r="M109" s="138" t="s">
        <v>19</v>
      </c>
      <c r="N109" s="139" t="s">
        <v>45</v>
      </c>
      <c r="P109" s="140">
        <f t="shared" ref="P109:P135" si="11">O109*H109</f>
        <v>0</v>
      </c>
      <c r="Q109" s="140">
        <v>0</v>
      </c>
      <c r="R109" s="140">
        <f t="shared" ref="R109:R135" si="12">Q109*H109</f>
        <v>0</v>
      </c>
      <c r="S109" s="140">
        <v>0</v>
      </c>
      <c r="T109" s="141">
        <f t="shared" ref="T109:T135" si="13">S109*H109</f>
        <v>0</v>
      </c>
      <c r="AR109" s="142" t="s">
        <v>261</v>
      </c>
      <c r="AT109" s="142" t="s">
        <v>167</v>
      </c>
      <c r="AU109" s="142" t="s">
        <v>82</v>
      </c>
      <c r="AY109" s="17" t="s">
        <v>165</v>
      </c>
      <c r="BE109" s="143">
        <f t="shared" ref="BE109:BE135" si="14">IF(N109="základní",J109,0)</f>
        <v>0</v>
      </c>
      <c r="BF109" s="143">
        <f t="shared" ref="BF109:BF135" si="15">IF(N109="snížená",J109,0)</f>
        <v>0</v>
      </c>
      <c r="BG109" s="143">
        <f t="shared" ref="BG109:BG135" si="16">IF(N109="zákl. přenesená",J109,0)</f>
        <v>0</v>
      </c>
      <c r="BH109" s="143">
        <f t="shared" ref="BH109:BH135" si="17">IF(N109="sníž. přenesená",J109,0)</f>
        <v>0</v>
      </c>
      <c r="BI109" s="143">
        <f t="shared" ref="BI109:BI135" si="18">IF(N109="nulová",J109,0)</f>
        <v>0</v>
      </c>
      <c r="BJ109" s="17" t="s">
        <v>82</v>
      </c>
      <c r="BK109" s="143">
        <f t="shared" ref="BK109:BK135" si="19">ROUND(I109*H109,2)</f>
        <v>0</v>
      </c>
      <c r="BL109" s="17" t="s">
        <v>261</v>
      </c>
      <c r="BM109" s="142" t="s">
        <v>2425</v>
      </c>
    </row>
    <row r="110" spans="2:65" s="1" customFormat="1" ht="16.5" customHeight="1">
      <c r="B110" s="32"/>
      <c r="C110" s="131" t="s">
        <v>254</v>
      </c>
      <c r="D110" s="131" t="s">
        <v>167</v>
      </c>
      <c r="E110" s="132" t="s">
        <v>2426</v>
      </c>
      <c r="F110" s="133" t="s">
        <v>2427</v>
      </c>
      <c r="G110" s="134" t="s">
        <v>351</v>
      </c>
      <c r="H110" s="135">
        <v>60</v>
      </c>
      <c r="I110" s="136"/>
      <c r="J110" s="137">
        <f t="shared" si="10"/>
        <v>0</v>
      </c>
      <c r="K110" s="133" t="s">
        <v>19</v>
      </c>
      <c r="L110" s="32"/>
      <c r="M110" s="138" t="s">
        <v>19</v>
      </c>
      <c r="N110" s="139" t="s">
        <v>45</v>
      </c>
      <c r="P110" s="140">
        <f t="shared" si="11"/>
        <v>0</v>
      </c>
      <c r="Q110" s="140">
        <v>0</v>
      </c>
      <c r="R110" s="140">
        <f t="shared" si="12"/>
        <v>0</v>
      </c>
      <c r="S110" s="140">
        <v>0</v>
      </c>
      <c r="T110" s="141">
        <f t="shared" si="13"/>
        <v>0</v>
      </c>
      <c r="AR110" s="142" t="s">
        <v>261</v>
      </c>
      <c r="AT110" s="142" t="s">
        <v>167</v>
      </c>
      <c r="AU110" s="142" t="s">
        <v>82</v>
      </c>
      <c r="AY110" s="17" t="s">
        <v>165</v>
      </c>
      <c r="BE110" s="143">
        <f t="shared" si="14"/>
        <v>0</v>
      </c>
      <c r="BF110" s="143">
        <f t="shared" si="15"/>
        <v>0</v>
      </c>
      <c r="BG110" s="143">
        <f t="shared" si="16"/>
        <v>0</v>
      </c>
      <c r="BH110" s="143">
        <f t="shared" si="17"/>
        <v>0</v>
      </c>
      <c r="BI110" s="143">
        <f t="shared" si="18"/>
        <v>0</v>
      </c>
      <c r="BJ110" s="17" t="s">
        <v>82</v>
      </c>
      <c r="BK110" s="143">
        <f t="shared" si="19"/>
        <v>0</v>
      </c>
      <c r="BL110" s="17" t="s">
        <v>261</v>
      </c>
      <c r="BM110" s="142" t="s">
        <v>2428</v>
      </c>
    </row>
    <row r="111" spans="2:65" s="1" customFormat="1" ht="16.5" customHeight="1">
      <c r="B111" s="32"/>
      <c r="C111" s="131" t="s">
        <v>261</v>
      </c>
      <c r="D111" s="131" t="s">
        <v>167</v>
      </c>
      <c r="E111" s="132" t="s">
        <v>2429</v>
      </c>
      <c r="F111" s="133" t="s">
        <v>2430</v>
      </c>
      <c r="G111" s="134" t="s">
        <v>2402</v>
      </c>
      <c r="H111" s="135">
        <v>1</v>
      </c>
      <c r="I111" s="136"/>
      <c r="J111" s="137">
        <f t="shared" si="10"/>
        <v>0</v>
      </c>
      <c r="K111" s="133" t="s">
        <v>19</v>
      </c>
      <c r="L111" s="32"/>
      <c r="M111" s="138" t="s">
        <v>19</v>
      </c>
      <c r="N111" s="139" t="s">
        <v>45</v>
      </c>
      <c r="P111" s="140">
        <f t="shared" si="11"/>
        <v>0</v>
      </c>
      <c r="Q111" s="140">
        <v>0</v>
      </c>
      <c r="R111" s="140">
        <f t="shared" si="12"/>
        <v>0</v>
      </c>
      <c r="S111" s="140">
        <v>0</v>
      </c>
      <c r="T111" s="141">
        <f t="shared" si="13"/>
        <v>0</v>
      </c>
      <c r="AR111" s="142" t="s">
        <v>261</v>
      </c>
      <c r="AT111" s="142" t="s">
        <v>167</v>
      </c>
      <c r="AU111" s="142" t="s">
        <v>82</v>
      </c>
      <c r="AY111" s="17" t="s">
        <v>165</v>
      </c>
      <c r="BE111" s="143">
        <f t="shared" si="14"/>
        <v>0</v>
      </c>
      <c r="BF111" s="143">
        <f t="shared" si="15"/>
        <v>0</v>
      </c>
      <c r="BG111" s="143">
        <f t="shared" si="16"/>
        <v>0</v>
      </c>
      <c r="BH111" s="143">
        <f t="shared" si="17"/>
        <v>0</v>
      </c>
      <c r="BI111" s="143">
        <f t="shared" si="18"/>
        <v>0</v>
      </c>
      <c r="BJ111" s="17" t="s">
        <v>82</v>
      </c>
      <c r="BK111" s="143">
        <f t="shared" si="19"/>
        <v>0</v>
      </c>
      <c r="BL111" s="17" t="s">
        <v>261</v>
      </c>
      <c r="BM111" s="142" t="s">
        <v>2431</v>
      </c>
    </row>
    <row r="112" spans="2:65" s="1" customFormat="1" ht="16.5" customHeight="1">
      <c r="B112" s="32"/>
      <c r="C112" s="131" t="s">
        <v>268</v>
      </c>
      <c r="D112" s="131" t="s">
        <v>167</v>
      </c>
      <c r="E112" s="132" t="s">
        <v>2432</v>
      </c>
      <c r="F112" s="133" t="s">
        <v>2433</v>
      </c>
      <c r="G112" s="134" t="s">
        <v>351</v>
      </c>
      <c r="H112" s="135">
        <v>186</v>
      </c>
      <c r="I112" s="136"/>
      <c r="J112" s="137">
        <f t="shared" si="10"/>
        <v>0</v>
      </c>
      <c r="K112" s="133" t="s">
        <v>19</v>
      </c>
      <c r="L112" s="32"/>
      <c r="M112" s="138" t="s">
        <v>19</v>
      </c>
      <c r="N112" s="139" t="s">
        <v>45</v>
      </c>
      <c r="P112" s="140">
        <f t="shared" si="11"/>
        <v>0</v>
      </c>
      <c r="Q112" s="140">
        <v>0</v>
      </c>
      <c r="R112" s="140">
        <f t="shared" si="12"/>
        <v>0</v>
      </c>
      <c r="S112" s="140">
        <v>0</v>
      </c>
      <c r="T112" s="141">
        <f t="shared" si="13"/>
        <v>0</v>
      </c>
      <c r="AR112" s="142" t="s">
        <v>261</v>
      </c>
      <c r="AT112" s="142" t="s">
        <v>167</v>
      </c>
      <c r="AU112" s="142" t="s">
        <v>82</v>
      </c>
      <c r="AY112" s="17" t="s">
        <v>165</v>
      </c>
      <c r="BE112" s="143">
        <f t="shared" si="14"/>
        <v>0</v>
      </c>
      <c r="BF112" s="143">
        <f t="shared" si="15"/>
        <v>0</v>
      </c>
      <c r="BG112" s="143">
        <f t="shared" si="16"/>
        <v>0</v>
      </c>
      <c r="BH112" s="143">
        <f t="shared" si="17"/>
        <v>0</v>
      </c>
      <c r="BI112" s="143">
        <f t="shared" si="18"/>
        <v>0</v>
      </c>
      <c r="BJ112" s="17" t="s">
        <v>82</v>
      </c>
      <c r="BK112" s="143">
        <f t="shared" si="19"/>
        <v>0</v>
      </c>
      <c r="BL112" s="17" t="s">
        <v>261</v>
      </c>
      <c r="BM112" s="142" t="s">
        <v>2434</v>
      </c>
    </row>
    <row r="113" spans="2:65" s="1" customFormat="1" ht="16.5" customHeight="1">
      <c r="B113" s="32"/>
      <c r="C113" s="131" t="s">
        <v>274</v>
      </c>
      <c r="D113" s="131" t="s">
        <v>167</v>
      </c>
      <c r="E113" s="132" t="s">
        <v>2435</v>
      </c>
      <c r="F113" s="133" t="s">
        <v>2436</v>
      </c>
      <c r="G113" s="134" t="s">
        <v>351</v>
      </c>
      <c r="H113" s="135">
        <v>78</v>
      </c>
      <c r="I113" s="136"/>
      <c r="J113" s="137">
        <f t="shared" si="10"/>
        <v>0</v>
      </c>
      <c r="K113" s="133" t="s">
        <v>19</v>
      </c>
      <c r="L113" s="32"/>
      <c r="M113" s="138" t="s">
        <v>19</v>
      </c>
      <c r="N113" s="139" t="s">
        <v>45</v>
      </c>
      <c r="P113" s="140">
        <f t="shared" si="11"/>
        <v>0</v>
      </c>
      <c r="Q113" s="140">
        <v>0</v>
      </c>
      <c r="R113" s="140">
        <f t="shared" si="12"/>
        <v>0</v>
      </c>
      <c r="S113" s="140">
        <v>0</v>
      </c>
      <c r="T113" s="141">
        <f t="shared" si="13"/>
        <v>0</v>
      </c>
      <c r="AR113" s="142" t="s">
        <v>261</v>
      </c>
      <c r="AT113" s="142" t="s">
        <v>167</v>
      </c>
      <c r="AU113" s="142" t="s">
        <v>82</v>
      </c>
      <c r="AY113" s="17" t="s">
        <v>165</v>
      </c>
      <c r="BE113" s="143">
        <f t="shared" si="14"/>
        <v>0</v>
      </c>
      <c r="BF113" s="143">
        <f t="shared" si="15"/>
        <v>0</v>
      </c>
      <c r="BG113" s="143">
        <f t="shared" si="16"/>
        <v>0</v>
      </c>
      <c r="BH113" s="143">
        <f t="shared" si="17"/>
        <v>0</v>
      </c>
      <c r="BI113" s="143">
        <f t="shared" si="18"/>
        <v>0</v>
      </c>
      <c r="BJ113" s="17" t="s">
        <v>82</v>
      </c>
      <c r="BK113" s="143">
        <f t="shared" si="19"/>
        <v>0</v>
      </c>
      <c r="BL113" s="17" t="s">
        <v>261</v>
      </c>
      <c r="BM113" s="142" t="s">
        <v>2437</v>
      </c>
    </row>
    <row r="114" spans="2:65" s="1" customFormat="1" ht="16.5" customHeight="1">
      <c r="B114" s="32"/>
      <c r="C114" s="131" t="s">
        <v>280</v>
      </c>
      <c r="D114" s="131" t="s">
        <v>167</v>
      </c>
      <c r="E114" s="132" t="s">
        <v>2438</v>
      </c>
      <c r="F114" s="133" t="s">
        <v>2439</v>
      </c>
      <c r="G114" s="134" t="s">
        <v>351</v>
      </c>
      <c r="H114" s="135">
        <v>66</v>
      </c>
      <c r="I114" s="136"/>
      <c r="J114" s="137">
        <f t="shared" si="10"/>
        <v>0</v>
      </c>
      <c r="K114" s="133" t="s">
        <v>19</v>
      </c>
      <c r="L114" s="32"/>
      <c r="M114" s="138" t="s">
        <v>19</v>
      </c>
      <c r="N114" s="139" t="s">
        <v>45</v>
      </c>
      <c r="P114" s="140">
        <f t="shared" si="11"/>
        <v>0</v>
      </c>
      <c r="Q114" s="140">
        <v>0</v>
      </c>
      <c r="R114" s="140">
        <f t="shared" si="12"/>
        <v>0</v>
      </c>
      <c r="S114" s="140">
        <v>0</v>
      </c>
      <c r="T114" s="141">
        <f t="shared" si="13"/>
        <v>0</v>
      </c>
      <c r="AR114" s="142" t="s">
        <v>261</v>
      </c>
      <c r="AT114" s="142" t="s">
        <v>167</v>
      </c>
      <c r="AU114" s="142" t="s">
        <v>82</v>
      </c>
      <c r="AY114" s="17" t="s">
        <v>165</v>
      </c>
      <c r="BE114" s="143">
        <f t="shared" si="14"/>
        <v>0</v>
      </c>
      <c r="BF114" s="143">
        <f t="shared" si="15"/>
        <v>0</v>
      </c>
      <c r="BG114" s="143">
        <f t="shared" si="16"/>
        <v>0</v>
      </c>
      <c r="BH114" s="143">
        <f t="shared" si="17"/>
        <v>0</v>
      </c>
      <c r="BI114" s="143">
        <f t="shared" si="18"/>
        <v>0</v>
      </c>
      <c r="BJ114" s="17" t="s">
        <v>82</v>
      </c>
      <c r="BK114" s="143">
        <f t="shared" si="19"/>
        <v>0</v>
      </c>
      <c r="BL114" s="17" t="s">
        <v>261</v>
      </c>
      <c r="BM114" s="142" t="s">
        <v>2440</v>
      </c>
    </row>
    <row r="115" spans="2:65" s="1" customFormat="1" ht="16.5" customHeight="1">
      <c r="B115" s="32"/>
      <c r="C115" s="131" t="s">
        <v>285</v>
      </c>
      <c r="D115" s="131" t="s">
        <v>167</v>
      </c>
      <c r="E115" s="132" t="s">
        <v>2441</v>
      </c>
      <c r="F115" s="133" t="s">
        <v>2442</v>
      </c>
      <c r="G115" s="134" t="s">
        <v>351</v>
      </c>
      <c r="H115" s="135">
        <v>18</v>
      </c>
      <c r="I115" s="136"/>
      <c r="J115" s="137">
        <f t="shared" si="10"/>
        <v>0</v>
      </c>
      <c r="K115" s="133" t="s">
        <v>19</v>
      </c>
      <c r="L115" s="32"/>
      <c r="M115" s="138" t="s">
        <v>19</v>
      </c>
      <c r="N115" s="139" t="s">
        <v>45</v>
      </c>
      <c r="P115" s="140">
        <f t="shared" si="11"/>
        <v>0</v>
      </c>
      <c r="Q115" s="140">
        <v>0</v>
      </c>
      <c r="R115" s="140">
        <f t="shared" si="12"/>
        <v>0</v>
      </c>
      <c r="S115" s="140">
        <v>0</v>
      </c>
      <c r="T115" s="141">
        <f t="shared" si="13"/>
        <v>0</v>
      </c>
      <c r="AR115" s="142" t="s">
        <v>261</v>
      </c>
      <c r="AT115" s="142" t="s">
        <v>167</v>
      </c>
      <c r="AU115" s="142" t="s">
        <v>82</v>
      </c>
      <c r="AY115" s="17" t="s">
        <v>165</v>
      </c>
      <c r="BE115" s="143">
        <f t="shared" si="14"/>
        <v>0</v>
      </c>
      <c r="BF115" s="143">
        <f t="shared" si="15"/>
        <v>0</v>
      </c>
      <c r="BG115" s="143">
        <f t="shared" si="16"/>
        <v>0</v>
      </c>
      <c r="BH115" s="143">
        <f t="shared" si="17"/>
        <v>0</v>
      </c>
      <c r="BI115" s="143">
        <f t="shared" si="18"/>
        <v>0</v>
      </c>
      <c r="BJ115" s="17" t="s">
        <v>82</v>
      </c>
      <c r="BK115" s="143">
        <f t="shared" si="19"/>
        <v>0</v>
      </c>
      <c r="BL115" s="17" t="s">
        <v>261</v>
      </c>
      <c r="BM115" s="142" t="s">
        <v>2443</v>
      </c>
    </row>
    <row r="116" spans="2:65" s="1" customFormat="1" ht="16.5" customHeight="1">
      <c r="B116" s="32"/>
      <c r="C116" s="131" t="s">
        <v>7</v>
      </c>
      <c r="D116" s="131" t="s">
        <v>167</v>
      </c>
      <c r="E116" s="132" t="s">
        <v>2444</v>
      </c>
      <c r="F116" s="133" t="s">
        <v>2445</v>
      </c>
      <c r="G116" s="134" t="s">
        <v>351</v>
      </c>
      <c r="H116" s="135">
        <v>12</v>
      </c>
      <c r="I116" s="136"/>
      <c r="J116" s="137">
        <f t="shared" si="10"/>
        <v>0</v>
      </c>
      <c r="K116" s="133" t="s">
        <v>19</v>
      </c>
      <c r="L116" s="32"/>
      <c r="M116" s="138" t="s">
        <v>19</v>
      </c>
      <c r="N116" s="139" t="s">
        <v>45</v>
      </c>
      <c r="P116" s="140">
        <f t="shared" si="11"/>
        <v>0</v>
      </c>
      <c r="Q116" s="140">
        <v>0</v>
      </c>
      <c r="R116" s="140">
        <f t="shared" si="12"/>
        <v>0</v>
      </c>
      <c r="S116" s="140">
        <v>0</v>
      </c>
      <c r="T116" s="141">
        <f t="shared" si="13"/>
        <v>0</v>
      </c>
      <c r="AR116" s="142" t="s">
        <v>261</v>
      </c>
      <c r="AT116" s="142" t="s">
        <v>167</v>
      </c>
      <c r="AU116" s="142" t="s">
        <v>82</v>
      </c>
      <c r="AY116" s="17" t="s">
        <v>165</v>
      </c>
      <c r="BE116" s="143">
        <f t="shared" si="14"/>
        <v>0</v>
      </c>
      <c r="BF116" s="143">
        <f t="shared" si="15"/>
        <v>0</v>
      </c>
      <c r="BG116" s="143">
        <f t="shared" si="16"/>
        <v>0</v>
      </c>
      <c r="BH116" s="143">
        <f t="shared" si="17"/>
        <v>0</v>
      </c>
      <c r="BI116" s="143">
        <f t="shared" si="18"/>
        <v>0</v>
      </c>
      <c r="BJ116" s="17" t="s">
        <v>82</v>
      </c>
      <c r="BK116" s="143">
        <f t="shared" si="19"/>
        <v>0</v>
      </c>
      <c r="BL116" s="17" t="s">
        <v>261</v>
      </c>
      <c r="BM116" s="142" t="s">
        <v>2446</v>
      </c>
    </row>
    <row r="117" spans="2:65" s="1" customFormat="1" ht="16.5" customHeight="1">
      <c r="B117" s="32"/>
      <c r="C117" s="131" t="s">
        <v>294</v>
      </c>
      <c r="D117" s="131" t="s">
        <v>167</v>
      </c>
      <c r="E117" s="132" t="s">
        <v>2447</v>
      </c>
      <c r="F117" s="133" t="s">
        <v>2448</v>
      </c>
      <c r="G117" s="134" t="s">
        <v>2212</v>
      </c>
      <c r="H117" s="135">
        <v>2</v>
      </c>
      <c r="I117" s="136"/>
      <c r="J117" s="137">
        <f t="shared" si="10"/>
        <v>0</v>
      </c>
      <c r="K117" s="133" t="s">
        <v>19</v>
      </c>
      <c r="L117" s="32"/>
      <c r="M117" s="138" t="s">
        <v>19</v>
      </c>
      <c r="N117" s="139" t="s">
        <v>45</v>
      </c>
      <c r="P117" s="140">
        <f t="shared" si="11"/>
        <v>0</v>
      </c>
      <c r="Q117" s="140">
        <v>0</v>
      </c>
      <c r="R117" s="140">
        <f t="shared" si="12"/>
        <v>0</v>
      </c>
      <c r="S117" s="140">
        <v>0</v>
      </c>
      <c r="T117" s="141">
        <f t="shared" si="13"/>
        <v>0</v>
      </c>
      <c r="AR117" s="142" t="s">
        <v>261</v>
      </c>
      <c r="AT117" s="142" t="s">
        <v>167</v>
      </c>
      <c r="AU117" s="142" t="s">
        <v>82</v>
      </c>
      <c r="AY117" s="17" t="s">
        <v>165</v>
      </c>
      <c r="BE117" s="143">
        <f t="shared" si="14"/>
        <v>0</v>
      </c>
      <c r="BF117" s="143">
        <f t="shared" si="15"/>
        <v>0</v>
      </c>
      <c r="BG117" s="143">
        <f t="shared" si="16"/>
        <v>0</v>
      </c>
      <c r="BH117" s="143">
        <f t="shared" si="17"/>
        <v>0</v>
      </c>
      <c r="BI117" s="143">
        <f t="shared" si="18"/>
        <v>0</v>
      </c>
      <c r="BJ117" s="17" t="s">
        <v>82</v>
      </c>
      <c r="BK117" s="143">
        <f t="shared" si="19"/>
        <v>0</v>
      </c>
      <c r="BL117" s="17" t="s">
        <v>261</v>
      </c>
      <c r="BM117" s="142" t="s">
        <v>2449</v>
      </c>
    </row>
    <row r="118" spans="2:65" s="1" customFormat="1" ht="16.5" customHeight="1">
      <c r="B118" s="32"/>
      <c r="C118" s="131" t="s">
        <v>302</v>
      </c>
      <c r="D118" s="131" t="s">
        <v>167</v>
      </c>
      <c r="E118" s="132" t="s">
        <v>2450</v>
      </c>
      <c r="F118" s="133" t="s">
        <v>2451</v>
      </c>
      <c r="G118" s="134" t="s">
        <v>2212</v>
      </c>
      <c r="H118" s="135">
        <v>2</v>
      </c>
      <c r="I118" s="136"/>
      <c r="J118" s="137">
        <f t="shared" si="10"/>
        <v>0</v>
      </c>
      <c r="K118" s="133" t="s">
        <v>19</v>
      </c>
      <c r="L118" s="32"/>
      <c r="M118" s="138" t="s">
        <v>19</v>
      </c>
      <c r="N118" s="139" t="s">
        <v>45</v>
      </c>
      <c r="P118" s="140">
        <f t="shared" si="11"/>
        <v>0</v>
      </c>
      <c r="Q118" s="140">
        <v>0</v>
      </c>
      <c r="R118" s="140">
        <f t="shared" si="12"/>
        <v>0</v>
      </c>
      <c r="S118" s="140">
        <v>0</v>
      </c>
      <c r="T118" s="141">
        <f t="shared" si="13"/>
        <v>0</v>
      </c>
      <c r="AR118" s="142" t="s">
        <v>261</v>
      </c>
      <c r="AT118" s="142" t="s">
        <v>167</v>
      </c>
      <c r="AU118" s="142" t="s">
        <v>82</v>
      </c>
      <c r="AY118" s="17" t="s">
        <v>165</v>
      </c>
      <c r="BE118" s="143">
        <f t="shared" si="14"/>
        <v>0</v>
      </c>
      <c r="BF118" s="143">
        <f t="shared" si="15"/>
        <v>0</v>
      </c>
      <c r="BG118" s="143">
        <f t="shared" si="16"/>
        <v>0</v>
      </c>
      <c r="BH118" s="143">
        <f t="shared" si="17"/>
        <v>0</v>
      </c>
      <c r="BI118" s="143">
        <f t="shared" si="18"/>
        <v>0</v>
      </c>
      <c r="BJ118" s="17" t="s">
        <v>82</v>
      </c>
      <c r="BK118" s="143">
        <f t="shared" si="19"/>
        <v>0</v>
      </c>
      <c r="BL118" s="17" t="s">
        <v>261</v>
      </c>
      <c r="BM118" s="142" t="s">
        <v>2452</v>
      </c>
    </row>
    <row r="119" spans="2:65" s="1" customFormat="1" ht="16.5" customHeight="1">
      <c r="B119" s="32"/>
      <c r="C119" s="131" t="s">
        <v>307</v>
      </c>
      <c r="D119" s="131" t="s">
        <v>167</v>
      </c>
      <c r="E119" s="132" t="s">
        <v>2453</v>
      </c>
      <c r="F119" s="133" t="s">
        <v>2454</v>
      </c>
      <c r="G119" s="134" t="s">
        <v>2212</v>
      </c>
      <c r="H119" s="135">
        <v>2</v>
      </c>
      <c r="I119" s="136"/>
      <c r="J119" s="137">
        <f t="shared" si="10"/>
        <v>0</v>
      </c>
      <c r="K119" s="133" t="s">
        <v>19</v>
      </c>
      <c r="L119" s="32"/>
      <c r="M119" s="138" t="s">
        <v>19</v>
      </c>
      <c r="N119" s="139" t="s">
        <v>45</v>
      </c>
      <c r="P119" s="140">
        <f t="shared" si="11"/>
        <v>0</v>
      </c>
      <c r="Q119" s="140">
        <v>0</v>
      </c>
      <c r="R119" s="140">
        <f t="shared" si="12"/>
        <v>0</v>
      </c>
      <c r="S119" s="140">
        <v>0</v>
      </c>
      <c r="T119" s="141">
        <f t="shared" si="13"/>
        <v>0</v>
      </c>
      <c r="AR119" s="142" t="s">
        <v>261</v>
      </c>
      <c r="AT119" s="142" t="s">
        <v>167</v>
      </c>
      <c r="AU119" s="142" t="s">
        <v>82</v>
      </c>
      <c r="AY119" s="17" t="s">
        <v>165</v>
      </c>
      <c r="BE119" s="143">
        <f t="shared" si="14"/>
        <v>0</v>
      </c>
      <c r="BF119" s="143">
        <f t="shared" si="15"/>
        <v>0</v>
      </c>
      <c r="BG119" s="143">
        <f t="shared" si="16"/>
        <v>0</v>
      </c>
      <c r="BH119" s="143">
        <f t="shared" si="17"/>
        <v>0</v>
      </c>
      <c r="BI119" s="143">
        <f t="shared" si="18"/>
        <v>0</v>
      </c>
      <c r="BJ119" s="17" t="s">
        <v>82</v>
      </c>
      <c r="BK119" s="143">
        <f t="shared" si="19"/>
        <v>0</v>
      </c>
      <c r="BL119" s="17" t="s">
        <v>261</v>
      </c>
      <c r="BM119" s="142" t="s">
        <v>2455</v>
      </c>
    </row>
    <row r="120" spans="2:65" s="1" customFormat="1" ht="16.5" customHeight="1">
      <c r="B120" s="32"/>
      <c r="C120" s="131" t="s">
        <v>312</v>
      </c>
      <c r="D120" s="131" t="s">
        <v>167</v>
      </c>
      <c r="E120" s="132" t="s">
        <v>2456</v>
      </c>
      <c r="F120" s="133" t="s">
        <v>2457</v>
      </c>
      <c r="G120" s="134" t="s">
        <v>2212</v>
      </c>
      <c r="H120" s="135">
        <v>2</v>
      </c>
      <c r="I120" s="136"/>
      <c r="J120" s="137">
        <f t="shared" si="10"/>
        <v>0</v>
      </c>
      <c r="K120" s="133" t="s">
        <v>19</v>
      </c>
      <c r="L120" s="32"/>
      <c r="M120" s="138" t="s">
        <v>19</v>
      </c>
      <c r="N120" s="139" t="s">
        <v>45</v>
      </c>
      <c r="P120" s="140">
        <f t="shared" si="11"/>
        <v>0</v>
      </c>
      <c r="Q120" s="140">
        <v>0</v>
      </c>
      <c r="R120" s="140">
        <f t="shared" si="12"/>
        <v>0</v>
      </c>
      <c r="S120" s="140">
        <v>0</v>
      </c>
      <c r="T120" s="141">
        <f t="shared" si="13"/>
        <v>0</v>
      </c>
      <c r="AR120" s="142" t="s">
        <v>261</v>
      </c>
      <c r="AT120" s="142" t="s">
        <v>167</v>
      </c>
      <c r="AU120" s="142" t="s">
        <v>82</v>
      </c>
      <c r="AY120" s="17" t="s">
        <v>165</v>
      </c>
      <c r="BE120" s="143">
        <f t="shared" si="14"/>
        <v>0</v>
      </c>
      <c r="BF120" s="143">
        <f t="shared" si="15"/>
        <v>0</v>
      </c>
      <c r="BG120" s="143">
        <f t="shared" si="16"/>
        <v>0</v>
      </c>
      <c r="BH120" s="143">
        <f t="shared" si="17"/>
        <v>0</v>
      </c>
      <c r="BI120" s="143">
        <f t="shared" si="18"/>
        <v>0</v>
      </c>
      <c r="BJ120" s="17" t="s">
        <v>82</v>
      </c>
      <c r="BK120" s="143">
        <f t="shared" si="19"/>
        <v>0</v>
      </c>
      <c r="BL120" s="17" t="s">
        <v>261</v>
      </c>
      <c r="BM120" s="142" t="s">
        <v>2458</v>
      </c>
    </row>
    <row r="121" spans="2:65" s="1" customFormat="1" ht="16.5" customHeight="1">
      <c r="B121" s="32"/>
      <c r="C121" s="131" t="s">
        <v>317</v>
      </c>
      <c r="D121" s="131" t="s">
        <v>167</v>
      </c>
      <c r="E121" s="132" t="s">
        <v>2459</v>
      </c>
      <c r="F121" s="133" t="s">
        <v>2460</v>
      </c>
      <c r="G121" s="134" t="s">
        <v>2212</v>
      </c>
      <c r="H121" s="135">
        <v>2</v>
      </c>
      <c r="I121" s="136"/>
      <c r="J121" s="137">
        <f t="shared" si="10"/>
        <v>0</v>
      </c>
      <c r="K121" s="133" t="s">
        <v>19</v>
      </c>
      <c r="L121" s="32"/>
      <c r="M121" s="138" t="s">
        <v>19</v>
      </c>
      <c r="N121" s="139" t="s">
        <v>45</v>
      </c>
      <c r="P121" s="140">
        <f t="shared" si="11"/>
        <v>0</v>
      </c>
      <c r="Q121" s="140">
        <v>0</v>
      </c>
      <c r="R121" s="140">
        <f t="shared" si="12"/>
        <v>0</v>
      </c>
      <c r="S121" s="140">
        <v>0</v>
      </c>
      <c r="T121" s="141">
        <f t="shared" si="13"/>
        <v>0</v>
      </c>
      <c r="AR121" s="142" t="s">
        <v>261</v>
      </c>
      <c r="AT121" s="142" t="s">
        <v>167</v>
      </c>
      <c r="AU121" s="142" t="s">
        <v>82</v>
      </c>
      <c r="AY121" s="17" t="s">
        <v>165</v>
      </c>
      <c r="BE121" s="143">
        <f t="shared" si="14"/>
        <v>0</v>
      </c>
      <c r="BF121" s="143">
        <f t="shared" si="15"/>
        <v>0</v>
      </c>
      <c r="BG121" s="143">
        <f t="shared" si="16"/>
        <v>0</v>
      </c>
      <c r="BH121" s="143">
        <f t="shared" si="17"/>
        <v>0</v>
      </c>
      <c r="BI121" s="143">
        <f t="shared" si="18"/>
        <v>0</v>
      </c>
      <c r="BJ121" s="17" t="s">
        <v>82</v>
      </c>
      <c r="BK121" s="143">
        <f t="shared" si="19"/>
        <v>0</v>
      </c>
      <c r="BL121" s="17" t="s">
        <v>261</v>
      </c>
      <c r="BM121" s="142" t="s">
        <v>2461</v>
      </c>
    </row>
    <row r="122" spans="2:65" s="1" customFormat="1" ht="16.5" customHeight="1">
      <c r="B122" s="32"/>
      <c r="C122" s="131" t="s">
        <v>324</v>
      </c>
      <c r="D122" s="131" t="s">
        <v>167</v>
      </c>
      <c r="E122" s="132" t="s">
        <v>2462</v>
      </c>
      <c r="F122" s="133" t="s">
        <v>2463</v>
      </c>
      <c r="G122" s="134" t="s">
        <v>2212</v>
      </c>
      <c r="H122" s="135">
        <v>6</v>
      </c>
      <c r="I122" s="136"/>
      <c r="J122" s="137">
        <f t="shared" si="10"/>
        <v>0</v>
      </c>
      <c r="K122" s="133" t="s">
        <v>19</v>
      </c>
      <c r="L122" s="32"/>
      <c r="M122" s="138" t="s">
        <v>19</v>
      </c>
      <c r="N122" s="139" t="s">
        <v>45</v>
      </c>
      <c r="P122" s="140">
        <f t="shared" si="11"/>
        <v>0</v>
      </c>
      <c r="Q122" s="140">
        <v>0</v>
      </c>
      <c r="R122" s="140">
        <f t="shared" si="12"/>
        <v>0</v>
      </c>
      <c r="S122" s="140">
        <v>0</v>
      </c>
      <c r="T122" s="141">
        <f t="shared" si="13"/>
        <v>0</v>
      </c>
      <c r="AR122" s="142" t="s">
        <v>261</v>
      </c>
      <c r="AT122" s="142" t="s">
        <v>167</v>
      </c>
      <c r="AU122" s="142" t="s">
        <v>82</v>
      </c>
      <c r="AY122" s="17" t="s">
        <v>165</v>
      </c>
      <c r="BE122" s="143">
        <f t="shared" si="14"/>
        <v>0</v>
      </c>
      <c r="BF122" s="143">
        <f t="shared" si="15"/>
        <v>0</v>
      </c>
      <c r="BG122" s="143">
        <f t="shared" si="16"/>
        <v>0</v>
      </c>
      <c r="BH122" s="143">
        <f t="shared" si="17"/>
        <v>0</v>
      </c>
      <c r="BI122" s="143">
        <f t="shared" si="18"/>
        <v>0</v>
      </c>
      <c r="BJ122" s="17" t="s">
        <v>82</v>
      </c>
      <c r="BK122" s="143">
        <f t="shared" si="19"/>
        <v>0</v>
      </c>
      <c r="BL122" s="17" t="s">
        <v>261</v>
      </c>
      <c r="BM122" s="142" t="s">
        <v>2464</v>
      </c>
    </row>
    <row r="123" spans="2:65" s="1" customFormat="1" ht="16.5" customHeight="1">
      <c r="B123" s="32"/>
      <c r="C123" s="131" t="s">
        <v>335</v>
      </c>
      <c r="D123" s="131" t="s">
        <v>167</v>
      </c>
      <c r="E123" s="132" t="s">
        <v>2465</v>
      </c>
      <c r="F123" s="133" t="s">
        <v>2466</v>
      </c>
      <c r="G123" s="134" t="s">
        <v>2212</v>
      </c>
      <c r="H123" s="135">
        <v>2</v>
      </c>
      <c r="I123" s="136"/>
      <c r="J123" s="137">
        <f t="shared" si="10"/>
        <v>0</v>
      </c>
      <c r="K123" s="133" t="s">
        <v>19</v>
      </c>
      <c r="L123" s="32"/>
      <c r="M123" s="138" t="s">
        <v>19</v>
      </c>
      <c r="N123" s="139" t="s">
        <v>45</v>
      </c>
      <c r="P123" s="140">
        <f t="shared" si="11"/>
        <v>0</v>
      </c>
      <c r="Q123" s="140">
        <v>0</v>
      </c>
      <c r="R123" s="140">
        <f t="shared" si="12"/>
        <v>0</v>
      </c>
      <c r="S123" s="140">
        <v>0</v>
      </c>
      <c r="T123" s="141">
        <f t="shared" si="13"/>
        <v>0</v>
      </c>
      <c r="AR123" s="142" t="s">
        <v>261</v>
      </c>
      <c r="AT123" s="142" t="s">
        <v>167</v>
      </c>
      <c r="AU123" s="142" t="s">
        <v>82</v>
      </c>
      <c r="AY123" s="17" t="s">
        <v>165</v>
      </c>
      <c r="BE123" s="143">
        <f t="shared" si="14"/>
        <v>0</v>
      </c>
      <c r="BF123" s="143">
        <f t="shared" si="15"/>
        <v>0</v>
      </c>
      <c r="BG123" s="143">
        <f t="shared" si="16"/>
        <v>0</v>
      </c>
      <c r="BH123" s="143">
        <f t="shared" si="17"/>
        <v>0</v>
      </c>
      <c r="BI123" s="143">
        <f t="shared" si="18"/>
        <v>0</v>
      </c>
      <c r="BJ123" s="17" t="s">
        <v>82</v>
      </c>
      <c r="BK123" s="143">
        <f t="shared" si="19"/>
        <v>0</v>
      </c>
      <c r="BL123" s="17" t="s">
        <v>261</v>
      </c>
      <c r="BM123" s="142" t="s">
        <v>2467</v>
      </c>
    </row>
    <row r="124" spans="2:65" s="1" customFormat="1" ht="16.5" customHeight="1">
      <c r="B124" s="32"/>
      <c r="C124" s="131" t="s">
        <v>341</v>
      </c>
      <c r="D124" s="131" t="s">
        <v>167</v>
      </c>
      <c r="E124" s="132" t="s">
        <v>2468</v>
      </c>
      <c r="F124" s="133" t="s">
        <v>2469</v>
      </c>
      <c r="G124" s="134" t="s">
        <v>2212</v>
      </c>
      <c r="H124" s="135">
        <v>10</v>
      </c>
      <c r="I124" s="136"/>
      <c r="J124" s="137">
        <f t="shared" si="10"/>
        <v>0</v>
      </c>
      <c r="K124" s="133" t="s">
        <v>19</v>
      </c>
      <c r="L124" s="32"/>
      <c r="M124" s="138" t="s">
        <v>19</v>
      </c>
      <c r="N124" s="139" t="s">
        <v>45</v>
      </c>
      <c r="P124" s="140">
        <f t="shared" si="11"/>
        <v>0</v>
      </c>
      <c r="Q124" s="140">
        <v>0</v>
      </c>
      <c r="R124" s="140">
        <f t="shared" si="12"/>
        <v>0</v>
      </c>
      <c r="S124" s="140">
        <v>0</v>
      </c>
      <c r="T124" s="141">
        <f t="shared" si="13"/>
        <v>0</v>
      </c>
      <c r="AR124" s="142" t="s">
        <v>261</v>
      </c>
      <c r="AT124" s="142" t="s">
        <v>167</v>
      </c>
      <c r="AU124" s="142" t="s">
        <v>82</v>
      </c>
      <c r="AY124" s="17" t="s">
        <v>165</v>
      </c>
      <c r="BE124" s="143">
        <f t="shared" si="14"/>
        <v>0</v>
      </c>
      <c r="BF124" s="143">
        <f t="shared" si="15"/>
        <v>0</v>
      </c>
      <c r="BG124" s="143">
        <f t="shared" si="16"/>
        <v>0</v>
      </c>
      <c r="BH124" s="143">
        <f t="shared" si="17"/>
        <v>0</v>
      </c>
      <c r="BI124" s="143">
        <f t="shared" si="18"/>
        <v>0</v>
      </c>
      <c r="BJ124" s="17" t="s">
        <v>82</v>
      </c>
      <c r="BK124" s="143">
        <f t="shared" si="19"/>
        <v>0</v>
      </c>
      <c r="BL124" s="17" t="s">
        <v>261</v>
      </c>
      <c r="BM124" s="142" t="s">
        <v>2470</v>
      </c>
    </row>
    <row r="125" spans="2:65" s="1" customFormat="1" ht="16.5" customHeight="1">
      <c r="B125" s="32"/>
      <c r="C125" s="131" t="s">
        <v>348</v>
      </c>
      <c r="D125" s="131" t="s">
        <v>167</v>
      </c>
      <c r="E125" s="132" t="s">
        <v>2471</v>
      </c>
      <c r="F125" s="133" t="s">
        <v>2472</v>
      </c>
      <c r="G125" s="134" t="s">
        <v>2212</v>
      </c>
      <c r="H125" s="135">
        <v>6</v>
      </c>
      <c r="I125" s="136"/>
      <c r="J125" s="137">
        <f t="shared" si="10"/>
        <v>0</v>
      </c>
      <c r="K125" s="133" t="s">
        <v>19</v>
      </c>
      <c r="L125" s="32"/>
      <c r="M125" s="138" t="s">
        <v>19</v>
      </c>
      <c r="N125" s="139" t="s">
        <v>45</v>
      </c>
      <c r="P125" s="140">
        <f t="shared" si="11"/>
        <v>0</v>
      </c>
      <c r="Q125" s="140">
        <v>0</v>
      </c>
      <c r="R125" s="140">
        <f t="shared" si="12"/>
        <v>0</v>
      </c>
      <c r="S125" s="140">
        <v>0</v>
      </c>
      <c r="T125" s="141">
        <f t="shared" si="13"/>
        <v>0</v>
      </c>
      <c r="AR125" s="142" t="s">
        <v>261</v>
      </c>
      <c r="AT125" s="142" t="s">
        <v>167</v>
      </c>
      <c r="AU125" s="142" t="s">
        <v>82</v>
      </c>
      <c r="AY125" s="17" t="s">
        <v>165</v>
      </c>
      <c r="BE125" s="143">
        <f t="shared" si="14"/>
        <v>0</v>
      </c>
      <c r="BF125" s="143">
        <f t="shared" si="15"/>
        <v>0</v>
      </c>
      <c r="BG125" s="143">
        <f t="shared" si="16"/>
        <v>0</v>
      </c>
      <c r="BH125" s="143">
        <f t="shared" si="17"/>
        <v>0</v>
      </c>
      <c r="BI125" s="143">
        <f t="shared" si="18"/>
        <v>0</v>
      </c>
      <c r="BJ125" s="17" t="s">
        <v>82</v>
      </c>
      <c r="BK125" s="143">
        <f t="shared" si="19"/>
        <v>0</v>
      </c>
      <c r="BL125" s="17" t="s">
        <v>261</v>
      </c>
      <c r="BM125" s="142" t="s">
        <v>2473</v>
      </c>
    </row>
    <row r="126" spans="2:65" s="1" customFormat="1" ht="16.5" customHeight="1">
      <c r="B126" s="32"/>
      <c r="C126" s="131" t="s">
        <v>355</v>
      </c>
      <c r="D126" s="131" t="s">
        <v>167</v>
      </c>
      <c r="E126" s="132" t="s">
        <v>2474</v>
      </c>
      <c r="F126" s="133" t="s">
        <v>2475</v>
      </c>
      <c r="G126" s="134" t="s">
        <v>2212</v>
      </c>
      <c r="H126" s="135">
        <v>6</v>
      </c>
      <c r="I126" s="136"/>
      <c r="J126" s="137">
        <f t="shared" si="10"/>
        <v>0</v>
      </c>
      <c r="K126" s="133" t="s">
        <v>19</v>
      </c>
      <c r="L126" s="32"/>
      <c r="M126" s="138" t="s">
        <v>19</v>
      </c>
      <c r="N126" s="139" t="s">
        <v>45</v>
      </c>
      <c r="P126" s="140">
        <f t="shared" si="11"/>
        <v>0</v>
      </c>
      <c r="Q126" s="140">
        <v>0</v>
      </c>
      <c r="R126" s="140">
        <f t="shared" si="12"/>
        <v>0</v>
      </c>
      <c r="S126" s="140">
        <v>0</v>
      </c>
      <c r="T126" s="141">
        <f t="shared" si="13"/>
        <v>0</v>
      </c>
      <c r="AR126" s="142" t="s">
        <v>261</v>
      </c>
      <c r="AT126" s="142" t="s">
        <v>167</v>
      </c>
      <c r="AU126" s="142" t="s">
        <v>82</v>
      </c>
      <c r="AY126" s="17" t="s">
        <v>165</v>
      </c>
      <c r="BE126" s="143">
        <f t="shared" si="14"/>
        <v>0</v>
      </c>
      <c r="BF126" s="143">
        <f t="shared" si="15"/>
        <v>0</v>
      </c>
      <c r="BG126" s="143">
        <f t="shared" si="16"/>
        <v>0</v>
      </c>
      <c r="BH126" s="143">
        <f t="shared" si="17"/>
        <v>0</v>
      </c>
      <c r="BI126" s="143">
        <f t="shared" si="18"/>
        <v>0</v>
      </c>
      <c r="BJ126" s="17" t="s">
        <v>82</v>
      </c>
      <c r="BK126" s="143">
        <f t="shared" si="19"/>
        <v>0</v>
      </c>
      <c r="BL126" s="17" t="s">
        <v>261</v>
      </c>
      <c r="BM126" s="142" t="s">
        <v>2476</v>
      </c>
    </row>
    <row r="127" spans="2:65" s="1" customFormat="1" ht="16.5" customHeight="1">
      <c r="B127" s="32"/>
      <c r="C127" s="131" t="s">
        <v>360</v>
      </c>
      <c r="D127" s="131" t="s">
        <v>167</v>
      </c>
      <c r="E127" s="132" t="s">
        <v>2477</v>
      </c>
      <c r="F127" s="133" t="s">
        <v>2478</v>
      </c>
      <c r="G127" s="134" t="s">
        <v>2212</v>
      </c>
      <c r="H127" s="135">
        <v>2</v>
      </c>
      <c r="I127" s="136"/>
      <c r="J127" s="137">
        <f t="shared" si="10"/>
        <v>0</v>
      </c>
      <c r="K127" s="133" t="s">
        <v>19</v>
      </c>
      <c r="L127" s="32"/>
      <c r="M127" s="138" t="s">
        <v>19</v>
      </c>
      <c r="N127" s="139" t="s">
        <v>45</v>
      </c>
      <c r="P127" s="140">
        <f t="shared" si="11"/>
        <v>0</v>
      </c>
      <c r="Q127" s="140">
        <v>0</v>
      </c>
      <c r="R127" s="140">
        <f t="shared" si="12"/>
        <v>0</v>
      </c>
      <c r="S127" s="140">
        <v>0</v>
      </c>
      <c r="T127" s="141">
        <f t="shared" si="13"/>
        <v>0</v>
      </c>
      <c r="AR127" s="142" t="s">
        <v>261</v>
      </c>
      <c r="AT127" s="142" t="s">
        <v>167</v>
      </c>
      <c r="AU127" s="142" t="s">
        <v>82</v>
      </c>
      <c r="AY127" s="17" t="s">
        <v>165</v>
      </c>
      <c r="BE127" s="143">
        <f t="shared" si="14"/>
        <v>0</v>
      </c>
      <c r="BF127" s="143">
        <f t="shared" si="15"/>
        <v>0</v>
      </c>
      <c r="BG127" s="143">
        <f t="shared" si="16"/>
        <v>0</v>
      </c>
      <c r="BH127" s="143">
        <f t="shared" si="17"/>
        <v>0</v>
      </c>
      <c r="BI127" s="143">
        <f t="shared" si="18"/>
        <v>0</v>
      </c>
      <c r="BJ127" s="17" t="s">
        <v>82</v>
      </c>
      <c r="BK127" s="143">
        <f t="shared" si="19"/>
        <v>0</v>
      </c>
      <c r="BL127" s="17" t="s">
        <v>261</v>
      </c>
      <c r="BM127" s="142" t="s">
        <v>2479</v>
      </c>
    </row>
    <row r="128" spans="2:65" s="1" customFormat="1" ht="16.5" customHeight="1">
      <c r="B128" s="32"/>
      <c r="C128" s="131" t="s">
        <v>368</v>
      </c>
      <c r="D128" s="131" t="s">
        <v>167</v>
      </c>
      <c r="E128" s="132" t="s">
        <v>2480</v>
      </c>
      <c r="F128" s="133" t="s">
        <v>2481</v>
      </c>
      <c r="G128" s="134" t="s">
        <v>2212</v>
      </c>
      <c r="H128" s="135">
        <v>10</v>
      </c>
      <c r="I128" s="136"/>
      <c r="J128" s="137">
        <f t="shared" si="10"/>
        <v>0</v>
      </c>
      <c r="K128" s="133" t="s">
        <v>19</v>
      </c>
      <c r="L128" s="32"/>
      <c r="M128" s="138" t="s">
        <v>19</v>
      </c>
      <c r="N128" s="139" t="s">
        <v>45</v>
      </c>
      <c r="P128" s="140">
        <f t="shared" si="11"/>
        <v>0</v>
      </c>
      <c r="Q128" s="140">
        <v>0</v>
      </c>
      <c r="R128" s="140">
        <f t="shared" si="12"/>
        <v>0</v>
      </c>
      <c r="S128" s="140">
        <v>0</v>
      </c>
      <c r="T128" s="141">
        <f t="shared" si="13"/>
        <v>0</v>
      </c>
      <c r="AR128" s="142" t="s">
        <v>261</v>
      </c>
      <c r="AT128" s="142" t="s">
        <v>167</v>
      </c>
      <c r="AU128" s="142" t="s">
        <v>82</v>
      </c>
      <c r="AY128" s="17" t="s">
        <v>165</v>
      </c>
      <c r="BE128" s="143">
        <f t="shared" si="14"/>
        <v>0</v>
      </c>
      <c r="BF128" s="143">
        <f t="shared" si="15"/>
        <v>0</v>
      </c>
      <c r="BG128" s="143">
        <f t="shared" si="16"/>
        <v>0</v>
      </c>
      <c r="BH128" s="143">
        <f t="shared" si="17"/>
        <v>0</v>
      </c>
      <c r="BI128" s="143">
        <f t="shared" si="18"/>
        <v>0</v>
      </c>
      <c r="BJ128" s="17" t="s">
        <v>82</v>
      </c>
      <c r="BK128" s="143">
        <f t="shared" si="19"/>
        <v>0</v>
      </c>
      <c r="BL128" s="17" t="s">
        <v>261</v>
      </c>
      <c r="BM128" s="142" t="s">
        <v>2482</v>
      </c>
    </row>
    <row r="129" spans="2:65" s="1" customFormat="1" ht="16.5" customHeight="1">
      <c r="B129" s="32"/>
      <c r="C129" s="131" t="s">
        <v>374</v>
      </c>
      <c r="D129" s="131" t="s">
        <v>167</v>
      </c>
      <c r="E129" s="132" t="s">
        <v>2483</v>
      </c>
      <c r="F129" s="133" t="s">
        <v>2484</v>
      </c>
      <c r="G129" s="134" t="s">
        <v>2212</v>
      </c>
      <c r="H129" s="135">
        <v>4</v>
      </c>
      <c r="I129" s="136"/>
      <c r="J129" s="137">
        <f t="shared" si="10"/>
        <v>0</v>
      </c>
      <c r="K129" s="133" t="s">
        <v>19</v>
      </c>
      <c r="L129" s="32"/>
      <c r="M129" s="138" t="s">
        <v>19</v>
      </c>
      <c r="N129" s="139" t="s">
        <v>45</v>
      </c>
      <c r="P129" s="140">
        <f t="shared" si="11"/>
        <v>0</v>
      </c>
      <c r="Q129" s="140">
        <v>0</v>
      </c>
      <c r="R129" s="140">
        <f t="shared" si="12"/>
        <v>0</v>
      </c>
      <c r="S129" s="140">
        <v>0</v>
      </c>
      <c r="T129" s="141">
        <f t="shared" si="13"/>
        <v>0</v>
      </c>
      <c r="AR129" s="142" t="s">
        <v>261</v>
      </c>
      <c r="AT129" s="142" t="s">
        <v>167</v>
      </c>
      <c r="AU129" s="142" t="s">
        <v>82</v>
      </c>
      <c r="AY129" s="17" t="s">
        <v>165</v>
      </c>
      <c r="BE129" s="143">
        <f t="shared" si="14"/>
        <v>0</v>
      </c>
      <c r="BF129" s="143">
        <f t="shared" si="15"/>
        <v>0</v>
      </c>
      <c r="BG129" s="143">
        <f t="shared" si="16"/>
        <v>0</v>
      </c>
      <c r="BH129" s="143">
        <f t="shared" si="17"/>
        <v>0</v>
      </c>
      <c r="BI129" s="143">
        <f t="shared" si="18"/>
        <v>0</v>
      </c>
      <c r="BJ129" s="17" t="s">
        <v>82</v>
      </c>
      <c r="BK129" s="143">
        <f t="shared" si="19"/>
        <v>0</v>
      </c>
      <c r="BL129" s="17" t="s">
        <v>261</v>
      </c>
      <c r="BM129" s="142" t="s">
        <v>2485</v>
      </c>
    </row>
    <row r="130" spans="2:65" s="1" customFormat="1" ht="16.5" customHeight="1">
      <c r="B130" s="32"/>
      <c r="C130" s="131" t="s">
        <v>380</v>
      </c>
      <c r="D130" s="131" t="s">
        <v>167</v>
      </c>
      <c r="E130" s="132" t="s">
        <v>2486</v>
      </c>
      <c r="F130" s="133" t="s">
        <v>2487</v>
      </c>
      <c r="G130" s="134" t="s">
        <v>2212</v>
      </c>
      <c r="H130" s="135">
        <v>4</v>
      </c>
      <c r="I130" s="136"/>
      <c r="J130" s="137">
        <f t="shared" si="10"/>
        <v>0</v>
      </c>
      <c r="K130" s="133" t="s">
        <v>19</v>
      </c>
      <c r="L130" s="32"/>
      <c r="M130" s="138" t="s">
        <v>19</v>
      </c>
      <c r="N130" s="139" t="s">
        <v>45</v>
      </c>
      <c r="P130" s="140">
        <f t="shared" si="11"/>
        <v>0</v>
      </c>
      <c r="Q130" s="140">
        <v>0</v>
      </c>
      <c r="R130" s="140">
        <f t="shared" si="12"/>
        <v>0</v>
      </c>
      <c r="S130" s="140">
        <v>0</v>
      </c>
      <c r="T130" s="141">
        <f t="shared" si="13"/>
        <v>0</v>
      </c>
      <c r="AR130" s="142" t="s">
        <v>261</v>
      </c>
      <c r="AT130" s="142" t="s">
        <v>167</v>
      </c>
      <c r="AU130" s="142" t="s">
        <v>82</v>
      </c>
      <c r="AY130" s="17" t="s">
        <v>165</v>
      </c>
      <c r="BE130" s="143">
        <f t="shared" si="14"/>
        <v>0</v>
      </c>
      <c r="BF130" s="143">
        <f t="shared" si="15"/>
        <v>0</v>
      </c>
      <c r="BG130" s="143">
        <f t="shared" si="16"/>
        <v>0</v>
      </c>
      <c r="BH130" s="143">
        <f t="shared" si="17"/>
        <v>0</v>
      </c>
      <c r="BI130" s="143">
        <f t="shared" si="18"/>
        <v>0</v>
      </c>
      <c r="BJ130" s="17" t="s">
        <v>82</v>
      </c>
      <c r="BK130" s="143">
        <f t="shared" si="19"/>
        <v>0</v>
      </c>
      <c r="BL130" s="17" t="s">
        <v>261</v>
      </c>
      <c r="BM130" s="142" t="s">
        <v>2488</v>
      </c>
    </row>
    <row r="131" spans="2:65" s="1" customFormat="1" ht="16.5" customHeight="1">
      <c r="B131" s="32"/>
      <c r="C131" s="131" t="s">
        <v>386</v>
      </c>
      <c r="D131" s="131" t="s">
        <v>167</v>
      </c>
      <c r="E131" s="132" t="s">
        <v>2489</v>
      </c>
      <c r="F131" s="133" t="s">
        <v>2490</v>
      </c>
      <c r="G131" s="134" t="s">
        <v>2212</v>
      </c>
      <c r="H131" s="135">
        <v>2</v>
      </c>
      <c r="I131" s="136"/>
      <c r="J131" s="137">
        <f t="shared" si="10"/>
        <v>0</v>
      </c>
      <c r="K131" s="133" t="s">
        <v>19</v>
      </c>
      <c r="L131" s="32"/>
      <c r="M131" s="138" t="s">
        <v>19</v>
      </c>
      <c r="N131" s="139" t="s">
        <v>45</v>
      </c>
      <c r="P131" s="140">
        <f t="shared" si="11"/>
        <v>0</v>
      </c>
      <c r="Q131" s="140">
        <v>0</v>
      </c>
      <c r="R131" s="140">
        <f t="shared" si="12"/>
        <v>0</v>
      </c>
      <c r="S131" s="140">
        <v>0</v>
      </c>
      <c r="T131" s="141">
        <f t="shared" si="13"/>
        <v>0</v>
      </c>
      <c r="AR131" s="142" t="s">
        <v>261</v>
      </c>
      <c r="AT131" s="142" t="s">
        <v>167</v>
      </c>
      <c r="AU131" s="142" t="s">
        <v>82</v>
      </c>
      <c r="AY131" s="17" t="s">
        <v>165</v>
      </c>
      <c r="BE131" s="143">
        <f t="shared" si="14"/>
        <v>0</v>
      </c>
      <c r="BF131" s="143">
        <f t="shared" si="15"/>
        <v>0</v>
      </c>
      <c r="BG131" s="143">
        <f t="shared" si="16"/>
        <v>0</v>
      </c>
      <c r="BH131" s="143">
        <f t="shared" si="17"/>
        <v>0</v>
      </c>
      <c r="BI131" s="143">
        <f t="shared" si="18"/>
        <v>0</v>
      </c>
      <c r="BJ131" s="17" t="s">
        <v>82</v>
      </c>
      <c r="BK131" s="143">
        <f t="shared" si="19"/>
        <v>0</v>
      </c>
      <c r="BL131" s="17" t="s">
        <v>261</v>
      </c>
      <c r="BM131" s="142" t="s">
        <v>2491</v>
      </c>
    </row>
    <row r="132" spans="2:65" s="1" customFormat="1" ht="16.5" customHeight="1">
      <c r="B132" s="32"/>
      <c r="C132" s="131" t="s">
        <v>392</v>
      </c>
      <c r="D132" s="131" t="s">
        <v>167</v>
      </c>
      <c r="E132" s="132" t="s">
        <v>2492</v>
      </c>
      <c r="F132" s="133" t="s">
        <v>2493</v>
      </c>
      <c r="G132" s="134" t="s">
        <v>2212</v>
      </c>
      <c r="H132" s="135">
        <v>2</v>
      </c>
      <c r="I132" s="136"/>
      <c r="J132" s="137">
        <f t="shared" si="10"/>
        <v>0</v>
      </c>
      <c r="K132" s="133" t="s">
        <v>19</v>
      </c>
      <c r="L132" s="32"/>
      <c r="M132" s="138" t="s">
        <v>19</v>
      </c>
      <c r="N132" s="139" t="s">
        <v>45</v>
      </c>
      <c r="P132" s="140">
        <f t="shared" si="11"/>
        <v>0</v>
      </c>
      <c r="Q132" s="140">
        <v>0</v>
      </c>
      <c r="R132" s="140">
        <f t="shared" si="12"/>
        <v>0</v>
      </c>
      <c r="S132" s="140">
        <v>0</v>
      </c>
      <c r="T132" s="141">
        <f t="shared" si="13"/>
        <v>0</v>
      </c>
      <c r="AR132" s="142" t="s">
        <v>261</v>
      </c>
      <c r="AT132" s="142" t="s">
        <v>167</v>
      </c>
      <c r="AU132" s="142" t="s">
        <v>82</v>
      </c>
      <c r="AY132" s="17" t="s">
        <v>165</v>
      </c>
      <c r="BE132" s="143">
        <f t="shared" si="14"/>
        <v>0</v>
      </c>
      <c r="BF132" s="143">
        <f t="shared" si="15"/>
        <v>0</v>
      </c>
      <c r="BG132" s="143">
        <f t="shared" si="16"/>
        <v>0</v>
      </c>
      <c r="BH132" s="143">
        <f t="shared" si="17"/>
        <v>0</v>
      </c>
      <c r="BI132" s="143">
        <f t="shared" si="18"/>
        <v>0</v>
      </c>
      <c r="BJ132" s="17" t="s">
        <v>82</v>
      </c>
      <c r="BK132" s="143">
        <f t="shared" si="19"/>
        <v>0</v>
      </c>
      <c r="BL132" s="17" t="s">
        <v>261</v>
      </c>
      <c r="BM132" s="142" t="s">
        <v>2494</v>
      </c>
    </row>
    <row r="133" spans="2:65" s="1" customFormat="1" ht="16.5" customHeight="1">
      <c r="B133" s="32"/>
      <c r="C133" s="131" t="s">
        <v>398</v>
      </c>
      <c r="D133" s="131" t="s">
        <v>167</v>
      </c>
      <c r="E133" s="132" t="s">
        <v>2495</v>
      </c>
      <c r="F133" s="133" t="s">
        <v>2496</v>
      </c>
      <c r="G133" s="134" t="s">
        <v>2212</v>
      </c>
      <c r="H133" s="135">
        <v>38</v>
      </c>
      <c r="I133" s="136"/>
      <c r="J133" s="137">
        <f t="shared" si="10"/>
        <v>0</v>
      </c>
      <c r="K133" s="133" t="s">
        <v>19</v>
      </c>
      <c r="L133" s="32"/>
      <c r="M133" s="138" t="s">
        <v>19</v>
      </c>
      <c r="N133" s="139" t="s">
        <v>45</v>
      </c>
      <c r="P133" s="140">
        <f t="shared" si="11"/>
        <v>0</v>
      </c>
      <c r="Q133" s="140">
        <v>0</v>
      </c>
      <c r="R133" s="140">
        <f t="shared" si="12"/>
        <v>0</v>
      </c>
      <c r="S133" s="140">
        <v>0</v>
      </c>
      <c r="T133" s="141">
        <f t="shared" si="13"/>
        <v>0</v>
      </c>
      <c r="AR133" s="142" t="s">
        <v>261</v>
      </c>
      <c r="AT133" s="142" t="s">
        <v>167</v>
      </c>
      <c r="AU133" s="142" t="s">
        <v>82</v>
      </c>
      <c r="AY133" s="17" t="s">
        <v>165</v>
      </c>
      <c r="BE133" s="143">
        <f t="shared" si="14"/>
        <v>0</v>
      </c>
      <c r="BF133" s="143">
        <f t="shared" si="15"/>
        <v>0</v>
      </c>
      <c r="BG133" s="143">
        <f t="shared" si="16"/>
        <v>0</v>
      </c>
      <c r="BH133" s="143">
        <f t="shared" si="17"/>
        <v>0</v>
      </c>
      <c r="BI133" s="143">
        <f t="shared" si="18"/>
        <v>0</v>
      </c>
      <c r="BJ133" s="17" t="s">
        <v>82</v>
      </c>
      <c r="BK133" s="143">
        <f t="shared" si="19"/>
        <v>0</v>
      </c>
      <c r="BL133" s="17" t="s">
        <v>261</v>
      </c>
      <c r="BM133" s="142" t="s">
        <v>2497</v>
      </c>
    </row>
    <row r="134" spans="2:65" s="1" customFormat="1" ht="16.5" customHeight="1">
      <c r="B134" s="32"/>
      <c r="C134" s="131" t="s">
        <v>405</v>
      </c>
      <c r="D134" s="131" t="s">
        <v>167</v>
      </c>
      <c r="E134" s="132" t="s">
        <v>2498</v>
      </c>
      <c r="F134" s="133" t="s">
        <v>2499</v>
      </c>
      <c r="G134" s="134" t="s">
        <v>202</v>
      </c>
      <c r="H134" s="135">
        <v>0.25</v>
      </c>
      <c r="I134" s="136"/>
      <c r="J134" s="137">
        <f t="shared" si="10"/>
        <v>0</v>
      </c>
      <c r="K134" s="133" t="s">
        <v>19</v>
      </c>
      <c r="L134" s="32"/>
      <c r="M134" s="138" t="s">
        <v>19</v>
      </c>
      <c r="N134" s="139" t="s">
        <v>45</v>
      </c>
      <c r="P134" s="140">
        <f t="shared" si="11"/>
        <v>0</v>
      </c>
      <c r="Q134" s="140">
        <v>0</v>
      </c>
      <c r="R134" s="140">
        <f t="shared" si="12"/>
        <v>0</v>
      </c>
      <c r="S134" s="140">
        <v>0</v>
      </c>
      <c r="T134" s="141">
        <f t="shared" si="13"/>
        <v>0</v>
      </c>
      <c r="AR134" s="142" t="s">
        <v>261</v>
      </c>
      <c r="AT134" s="142" t="s">
        <v>167</v>
      </c>
      <c r="AU134" s="142" t="s">
        <v>82</v>
      </c>
      <c r="AY134" s="17" t="s">
        <v>165</v>
      </c>
      <c r="BE134" s="143">
        <f t="shared" si="14"/>
        <v>0</v>
      </c>
      <c r="BF134" s="143">
        <f t="shared" si="15"/>
        <v>0</v>
      </c>
      <c r="BG134" s="143">
        <f t="shared" si="16"/>
        <v>0</v>
      </c>
      <c r="BH134" s="143">
        <f t="shared" si="17"/>
        <v>0</v>
      </c>
      <c r="BI134" s="143">
        <f t="shared" si="18"/>
        <v>0</v>
      </c>
      <c r="BJ134" s="17" t="s">
        <v>82</v>
      </c>
      <c r="BK134" s="143">
        <f t="shared" si="19"/>
        <v>0</v>
      </c>
      <c r="BL134" s="17" t="s">
        <v>261</v>
      </c>
      <c r="BM134" s="142" t="s">
        <v>2500</v>
      </c>
    </row>
    <row r="135" spans="2:65" s="1" customFormat="1" ht="16.5" customHeight="1">
      <c r="B135" s="32"/>
      <c r="C135" s="131" t="s">
        <v>329</v>
      </c>
      <c r="D135" s="131" t="s">
        <v>167</v>
      </c>
      <c r="E135" s="132" t="s">
        <v>2501</v>
      </c>
      <c r="F135" s="133" t="s">
        <v>2502</v>
      </c>
      <c r="G135" s="134" t="s">
        <v>2212</v>
      </c>
      <c r="H135" s="135">
        <v>2</v>
      </c>
      <c r="I135" s="136"/>
      <c r="J135" s="137">
        <f t="shared" si="10"/>
        <v>0</v>
      </c>
      <c r="K135" s="133" t="s">
        <v>19</v>
      </c>
      <c r="L135" s="32"/>
      <c r="M135" s="138" t="s">
        <v>19</v>
      </c>
      <c r="N135" s="139" t="s">
        <v>45</v>
      </c>
      <c r="P135" s="140">
        <f t="shared" si="11"/>
        <v>0</v>
      </c>
      <c r="Q135" s="140">
        <v>0</v>
      </c>
      <c r="R135" s="140">
        <f t="shared" si="12"/>
        <v>0</v>
      </c>
      <c r="S135" s="140">
        <v>0</v>
      </c>
      <c r="T135" s="141">
        <f t="shared" si="13"/>
        <v>0</v>
      </c>
      <c r="AR135" s="142" t="s">
        <v>261</v>
      </c>
      <c r="AT135" s="142" t="s">
        <v>167</v>
      </c>
      <c r="AU135" s="142" t="s">
        <v>82</v>
      </c>
      <c r="AY135" s="17" t="s">
        <v>165</v>
      </c>
      <c r="BE135" s="143">
        <f t="shared" si="14"/>
        <v>0</v>
      </c>
      <c r="BF135" s="143">
        <f t="shared" si="15"/>
        <v>0</v>
      </c>
      <c r="BG135" s="143">
        <f t="shared" si="16"/>
        <v>0</v>
      </c>
      <c r="BH135" s="143">
        <f t="shared" si="17"/>
        <v>0</v>
      </c>
      <c r="BI135" s="143">
        <f t="shared" si="18"/>
        <v>0</v>
      </c>
      <c r="BJ135" s="17" t="s">
        <v>82</v>
      </c>
      <c r="BK135" s="143">
        <f t="shared" si="19"/>
        <v>0</v>
      </c>
      <c r="BL135" s="17" t="s">
        <v>261</v>
      </c>
      <c r="BM135" s="142" t="s">
        <v>2503</v>
      </c>
    </row>
    <row r="136" spans="2:65" s="11" customFormat="1" ht="25.95" customHeight="1">
      <c r="B136" s="119"/>
      <c r="D136" s="120" t="s">
        <v>73</v>
      </c>
      <c r="E136" s="121" t="s">
        <v>2504</v>
      </c>
      <c r="F136" s="121" t="s">
        <v>2505</v>
      </c>
      <c r="I136" s="122"/>
      <c r="J136" s="123">
        <f>BK136</f>
        <v>0</v>
      </c>
      <c r="L136" s="119"/>
      <c r="M136" s="124"/>
      <c r="P136" s="125">
        <f>SUM(P137:P152)</f>
        <v>0</v>
      </c>
      <c r="R136" s="125">
        <f>SUM(R137:R152)</f>
        <v>0</v>
      </c>
      <c r="T136" s="126">
        <f>SUM(T137:T152)</f>
        <v>0</v>
      </c>
      <c r="AR136" s="120" t="s">
        <v>84</v>
      </c>
      <c r="AT136" s="127" t="s">
        <v>73</v>
      </c>
      <c r="AU136" s="127" t="s">
        <v>74</v>
      </c>
      <c r="AY136" s="120" t="s">
        <v>165</v>
      </c>
      <c r="BK136" s="128">
        <f>SUM(BK137:BK152)</f>
        <v>0</v>
      </c>
    </row>
    <row r="137" spans="2:65" s="1" customFormat="1" ht="16.5" customHeight="1">
      <c r="B137" s="32"/>
      <c r="C137" s="131" t="s">
        <v>413</v>
      </c>
      <c r="D137" s="131" t="s">
        <v>167</v>
      </c>
      <c r="E137" s="132" t="s">
        <v>2506</v>
      </c>
      <c r="F137" s="133" t="s">
        <v>2507</v>
      </c>
      <c r="G137" s="134" t="s">
        <v>2212</v>
      </c>
      <c r="H137" s="135">
        <v>2</v>
      </c>
      <c r="I137" s="136"/>
      <c r="J137" s="137">
        <f t="shared" ref="J137:J152" si="20">ROUND(I137*H137,2)</f>
        <v>0</v>
      </c>
      <c r="K137" s="133" t="s">
        <v>19</v>
      </c>
      <c r="L137" s="32"/>
      <c r="M137" s="138" t="s">
        <v>19</v>
      </c>
      <c r="N137" s="139" t="s">
        <v>45</v>
      </c>
      <c r="P137" s="140">
        <f t="shared" ref="P137:P152" si="21">O137*H137</f>
        <v>0</v>
      </c>
      <c r="Q137" s="140">
        <v>0</v>
      </c>
      <c r="R137" s="140">
        <f t="shared" ref="R137:R152" si="22">Q137*H137</f>
        <v>0</v>
      </c>
      <c r="S137" s="140">
        <v>0</v>
      </c>
      <c r="T137" s="141">
        <f t="shared" ref="T137:T152" si="23">S137*H137</f>
        <v>0</v>
      </c>
      <c r="AR137" s="142" t="s">
        <v>261</v>
      </c>
      <c r="AT137" s="142" t="s">
        <v>167</v>
      </c>
      <c r="AU137" s="142" t="s">
        <v>82</v>
      </c>
      <c r="AY137" s="17" t="s">
        <v>165</v>
      </c>
      <c r="BE137" s="143">
        <f t="shared" ref="BE137:BE152" si="24">IF(N137="základní",J137,0)</f>
        <v>0</v>
      </c>
      <c r="BF137" s="143">
        <f t="shared" ref="BF137:BF152" si="25">IF(N137="snížená",J137,0)</f>
        <v>0</v>
      </c>
      <c r="BG137" s="143">
        <f t="shared" ref="BG137:BG152" si="26">IF(N137="zákl. přenesená",J137,0)</f>
        <v>0</v>
      </c>
      <c r="BH137" s="143">
        <f t="shared" ref="BH137:BH152" si="27">IF(N137="sníž. přenesená",J137,0)</f>
        <v>0</v>
      </c>
      <c r="BI137" s="143">
        <f t="shared" ref="BI137:BI152" si="28">IF(N137="nulová",J137,0)</f>
        <v>0</v>
      </c>
      <c r="BJ137" s="17" t="s">
        <v>82</v>
      </c>
      <c r="BK137" s="143">
        <f t="shared" ref="BK137:BK152" si="29">ROUND(I137*H137,2)</f>
        <v>0</v>
      </c>
      <c r="BL137" s="17" t="s">
        <v>261</v>
      </c>
      <c r="BM137" s="142" t="s">
        <v>2508</v>
      </c>
    </row>
    <row r="138" spans="2:65" s="1" customFormat="1" ht="16.5" customHeight="1">
      <c r="B138" s="32"/>
      <c r="C138" s="131" t="s">
        <v>420</v>
      </c>
      <c r="D138" s="131" t="s">
        <v>167</v>
      </c>
      <c r="E138" s="132" t="s">
        <v>2509</v>
      </c>
      <c r="F138" s="133" t="s">
        <v>2510</v>
      </c>
      <c r="G138" s="134" t="s">
        <v>2212</v>
      </c>
      <c r="H138" s="135">
        <v>2</v>
      </c>
      <c r="I138" s="136"/>
      <c r="J138" s="137">
        <f t="shared" si="20"/>
        <v>0</v>
      </c>
      <c r="K138" s="133" t="s">
        <v>19</v>
      </c>
      <c r="L138" s="32"/>
      <c r="M138" s="138" t="s">
        <v>19</v>
      </c>
      <c r="N138" s="139" t="s">
        <v>45</v>
      </c>
      <c r="P138" s="140">
        <f t="shared" si="21"/>
        <v>0</v>
      </c>
      <c r="Q138" s="140">
        <v>0</v>
      </c>
      <c r="R138" s="140">
        <f t="shared" si="22"/>
        <v>0</v>
      </c>
      <c r="S138" s="140">
        <v>0</v>
      </c>
      <c r="T138" s="141">
        <f t="shared" si="23"/>
        <v>0</v>
      </c>
      <c r="AR138" s="142" t="s">
        <v>261</v>
      </c>
      <c r="AT138" s="142" t="s">
        <v>167</v>
      </c>
      <c r="AU138" s="142" t="s">
        <v>82</v>
      </c>
      <c r="AY138" s="17" t="s">
        <v>165</v>
      </c>
      <c r="BE138" s="143">
        <f t="shared" si="24"/>
        <v>0</v>
      </c>
      <c r="BF138" s="143">
        <f t="shared" si="25"/>
        <v>0</v>
      </c>
      <c r="BG138" s="143">
        <f t="shared" si="26"/>
        <v>0</v>
      </c>
      <c r="BH138" s="143">
        <f t="shared" si="27"/>
        <v>0</v>
      </c>
      <c r="BI138" s="143">
        <f t="shared" si="28"/>
        <v>0</v>
      </c>
      <c r="BJ138" s="17" t="s">
        <v>82</v>
      </c>
      <c r="BK138" s="143">
        <f t="shared" si="29"/>
        <v>0</v>
      </c>
      <c r="BL138" s="17" t="s">
        <v>261</v>
      </c>
      <c r="BM138" s="142" t="s">
        <v>2511</v>
      </c>
    </row>
    <row r="139" spans="2:65" s="1" customFormat="1" ht="16.5" customHeight="1">
      <c r="B139" s="32"/>
      <c r="C139" s="131" t="s">
        <v>425</v>
      </c>
      <c r="D139" s="131" t="s">
        <v>167</v>
      </c>
      <c r="E139" s="132" t="s">
        <v>2512</v>
      </c>
      <c r="F139" s="133" t="s">
        <v>2513</v>
      </c>
      <c r="G139" s="134" t="s">
        <v>2212</v>
      </c>
      <c r="H139" s="135">
        <v>1</v>
      </c>
      <c r="I139" s="136"/>
      <c r="J139" s="137">
        <f t="shared" si="20"/>
        <v>0</v>
      </c>
      <c r="K139" s="133" t="s">
        <v>19</v>
      </c>
      <c r="L139" s="32"/>
      <c r="M139" s="138" t="s">
        <v>19</v>
      </c>
      <c r="N139" s="139" t="s">
        <v>45</v>
      </c>
      <c r="P139" s="140">
        <f t="shared" si="21"/>
        <v>0</v>
      </c>
      <c r="Q139" s="140">
        <v>0</v>
      </c>
      <c r="R139" s="140">
        <f t="shared" si="22"/>
        <v>0</v>
      </c>
      <c r="S139" s="140">
        <v>0</v>
      </c>
      <c r="T139" s="141">
        <f t="shared" si="23"/>
        <v>0</v>
      </c>
      <c r="AR139" s="142" t="s">
        <v>261</v>
      </c>
      <c r="AT139" s="142" t="s">
        <v>167</v>
      </c>
      <c r="AU139" s="142" t="s">
        <v>82</v>
      </c>
      <c r="AY139" s="17" t="s">
        <v>165</v>
      </c>
      <c r="BE139" s="143">
        <f t="shared" si="24"/>
        <v>0</v>
      </c>
      <c r="BF139" s="143">
        <f t="shared" si="25"/>
        <v>0</v>
      </c>
      <c r="BG139" s="143">
        <f t="shared" si="26"/>
        <v>0</v>
      </c>
      <c r="BH139" s="143">
        <f t="shared" si="27"/>
        <v>0</v>
      </c>
      <c r="BI139" s="143">
        <f t="shared" si="28"/>
        <v>0</v>
      </c>
      <c r="BJ139" s="17" t="s">
        <v>82</v>
      </c>
      <c r="BK139" s="143">
        <f t="shared" si="29"/>
        <v>0</v>
      </c>
      <c r="BL139" s="17" t="s">
        <v>261</v>
      </c>
      <c r="BM139" s="142" t="s">
        <v>2514</v>
      </c>
    </row>
    <row r="140" spans="2:65" s="1" customFormat="1" ht="16.5" customHeight="1">
      <c r="B140" s="32"/>
      <c r="C140" s="131" t="s">
        <v>430</v>
      </c>
      <c r="D140" s="131" t="s">
        <v>167</v>
      </c>
      <c r="E140" s="132" t="s">
        <v>2515</v>
      </c>
      <c r="F140" s="133" t="s">
        <v>2516</v>
      </c>
      <c r="G140" s="134" t="s">
        <v>2212</v>
      </c>
      <c r="H140" s="135">
        <v>1</v>
      </c>
      <c r="I140" s="136"/>
      <c r="J140" s="137">
        <f t="shared" si="20"/>
        <v>0</v>
      </c>
      <c r="K140" s="133" t="s">
        <v>19</v>
      </c>
      <c r="L140" s="32"/>
      <c r="M140" s="138" t="s">
        <v>19</v>
      </c>
      <c r="N140" s="139" t="s">
        <v>45</v>
      </c>
      <c r="P140" s="140">
        <f t="shared" si="21"/>
        <v>0</v>
      </c>
      <c r="Q140" s="140">
        <v>0</v>
      </c>
      <c r="R140" s="140">
        <f t="shared" si="22"/>
        <v>0</v>
      </c>
      <c r="S140" s="140">
        <v>0</v>
      </c>
      <c r="T140" s="141">
        <f t="shared" si="23"/>
        <v>0</v>
      </c>
      <c r="AR140" s="142" t="s">
        <v>261</v>
      </c>
      <c r="AT140" s="142" t="s">
        <v>167</v>
      </c>
      <c r="AU140" s="142" t="s">
        <v>82</v>
      </c>
      <c r="AY140" s="17" t="s">
        <v>165</v>
      </c>
      <c r="BE140" s="143">
        <f t="shared" si="24"/>
        <v>0</v>
      </c>
      <c r="BF140" s="143">
        <f t="shared" si="25"/>
        <v>0</v>
      </c>
      <c r="BG140" s="143">
        <f t="shared" si="26"/>
        <v>0</v>
      </c>
      <c r="BH140" s="143">
        <f t="shared" si="27"/>
        <v>0</v>
      </c>
      <c r="BI140" s="143">
        <f t="shared" si="28"/>
        <v>0</v>
      </c>
      <c r="BJ140" s="17" t="s">
        <v>82</v>
      </c>
      <c r="BK140" s="143">
        <f t="shared" si="29"/>
        <v>0</v>
      </c>
      <c r="BL140" s="17" t="s">
        <v>261</v>
      </c>
      <c r="BM140" s="142" t="s">
        <v>2517</v>
      </c>
    </row>
    <row r="141" spans="2:65" s="1" customFormat="1" ht="16.5" customHeight="1">
      <c r="B141" s="32"/>
      <c r="C141" s="131" t="s">
        <v>435</v>
      </c>
      <c r="D141" s="131" t="s">
        <v>167</v>
      </c>
      <c r="E141" s="132" t="s">
        <v>2518</v>
      </c>
      <c r="F141" s="133" t="s">
        <v>2519</v>
      </c>
      <c r="G141" s="134" t="s">
        <v>464</v>
      </c>
      <c r="H141" s="135">
        <v>1</v>
      </c>
      <c r="I141" s="136"/>
      <c r="J141" s="137">
        <f t="shared" si="20"/>
        <v>0</v>
      </c>
      <c r="K141" s="133" t="s">
        <v>19</v>
      </c>
      <c r="L141" s="32"/>
      <c r="M141" s="138" t="s">
        <v>19</v>
      </c>
      <c r="N141" s="139" t="s">
        <v>45</v>
      </c>
      <c r="P141" s="140">
        <f t="shared" si="21"/>
        <v>0</v>
      </c>
      <c r="Q141" s="140">
        <v>0</v>
      </c>
      <c r="R141" s="140">
        <f t="shared" si="22"/>
        <v>0</v>
      </c>
      <c r="S141" s="140">
        <v>0</v>
      </c>
      <c r="T141" s="141">
        <f t="shared" si="23"/>
        <v>0</v>
      </c>
      <c r="AR141" s="142" t="s">
        <v>261</v>
      </c>
      <c r="AT141" s="142" t="s">
        <v>167</v>
      </c>
      <c r="AU141" s="142" t="s">
        <v>82</v>
      </c>
      <c r="AY141" s="17" t="s">
        <v>165</v>
      </c>
      <c r="BE141" s="143">
        <f t="shared" si="24"/>
        <v>0</v>
      </c>
      <c r="BF141" s="143">
        <f t="shared" si="25"/>
        <v>0</v>
      </c>
      <c r="BG141" s="143">
        <f t="shared" si="26"/>
        <v>0</v>
      </c>
      <c r="BH141" s="143">
        <f t="shared" si="27"/>
        <v>0</v>
      </c>
      <c r="BI141" s="143">
        <f t="shared" si="28"/>
        <v>0</v>
      </c>
      <c r="BJ141" s="17" t="s">
        <v>82</v>
      </c>
      <c r="BK141" s="143">
        <f t="shared" si="29"/>
        <v>0</v>
      </c>
      <c r="BL141" s="17" t="s">
        <v>261</v>
      </c>
      <c r="BM141" s="142" t="s">
        <v>2520</v>
      </c>
    </row>
    <row r="142" spans="2:65" s="1" customFormat="1" ht="21.75" customHeight="1">
      <c r="B142" s="32"/>
      <c r="C142" s="131" t="s">
        <v>440</v>
      </c>
      <c r="D142" s="131" t="s">
        <v>167</v>
      </c>
      <c r="E142" s="132" t="s">
        <v>2521</v>
      </c>
      <c r="F142" s="133" t="s">
        <v>2522</v>
      </c>
      <c r="G142" s="134" t="s">
        <v>2212</v>
      </c>
      <c r="H142" s="135">
        <v>2</v>
      </c>
      <c r="I142" s="136"/>
      <c r="J142" s="137">
        <f t="shared" si="20"/>
        <v>0</v>
      </c>
      <c r="K142" s="133" t="s">
        <v>19</v>
      </c>
      <c r="L142" s="32"/>
      <c r="M142" s="138" t="s">
        <v>19</v>
      </c>
      <c r="N142" s="139" t="s">
        <v>45</v>
      </c>
      <c r="P142" s="140">
        <f t="shared" si="21"/>
        <v>0</v>
      </c>
      <c r="Q142" s="140">
        <v>0</v>
      </c>
      <c r="R142" s="140">
        <f t="shared" si="22"/>
        <v>0</v>
      </c>
      <c r="S142" s="140">
        <v>0</v>
      </c>
      <c r="T142" s="141">
        <f t="shared" si="23"/>
        <v>0</v>
      </c>
      <c r="AR142" s="142" t="s">
        <v>261</v>
      </c>
      <c r="AT142" s="142" t="s">
        <v>167</v>
      </c>
      <c r="AU142" s="142" t="s">
        <v>82</v>
      </c>
      <c r="AY142" s="17" t="s">
        <v>165</v>
      </c>
      <c r="BE142" s="143">
        <f t="shared" si="24"/>
        <v>0</v>
      </c>
      <c r="BF142" s="143">
        <f t="shared" si="25"/>
        <v>0</v>
      </c>
      <c r="BG142" s="143">
        <f t="shared" si="26"/>
        <v>0</v>
      </c>
      <c r="BH142" s="143">
        <f t="shared" si="27"/>
        <v>0</v>
      </c>
      <c r="BI142" s="143">
        <f t="shared" si="28"/>
        <v>0</v>
      </c>
      <c r="BJ142" s="17" t="s">
        <v>82</v>
      </c>
      <c r="BK142" s="143">
        <f t="shared" si="29"/>
        <v>0</v>
      </c>
      <c r="BL142" s="17" t="s">
        <v>261</v>
      </c>
      <c r="BM142" s="142" t="s">
        <v>2523</v>
      </c>
    </row>
    <row r="143" spans="2:65" s="1" customFormat="1" ht="21.75" customHeight="1">
      <c r="B143" s="32"/>
      <c r="C143" s="131" t="s">
        <v>446</v>
      </c>
      <c r="D143" s="131" t="s">
        <v>167</v>
      </c>
      <c r="E143" s="132" t="s">
        <v>2524</v>
      </c>
      <c r="F143" s="133" t="s">
        <v>2525</v>
      </c>
      <c r="G143" s="134" t="s">
        <v>2212</v>
      </c>
      <c r="H143" s="135">
        <v>4</v>
      </c>
      <c r="I143" s="136"/>
      <c r="J143" s="137">
        <f t="shared" si="20"/>
        <v>0</v>
      </c>
      <c r="K143" s="133" t="s">
        <v>19</v>
      </c>
      <c r="L143" s="32"/>
      <c r="M143" s="138" t="s">
        <v>19</v>
      </c>
      <c r="N143" s="139" t="s">
        <v>45</v>
      </c>
      <c r="P143" s="140">
        <f t="shared" si="21"/>
        <v>0</v>
      </c>
      <c r="Q143" s="140">
        <v>0</v>
      </c>
      <c r="R143" s="140">
        <f t="shared" si="22"/>
        <v>0</v>
      </c>
      <c r="S143" s="140">
        <v>0</v>
      </c>
      <c r="T143" s="141">
        <f t="shared" si="23"/>
        <v>0</v>
      </c>
      <c r="AR143" s="142" t="s">
        <v>261</v>
      </c>
      <c r="AT143" s="142" t="s">
        <v>167</v>
      </c>
      <c r="AU143" s="142" t="s">
        <v>82</v>
      </c>
      <c r="AY143" s="17" t="s">
        <v>165</v>
      </c>
      <c r="BE143" s="143">
        <f t="shared" si="24"/>
        <v>0</v>
      </c>
      <c r="BF143" s="143">
        <f t="shared" si="25"/>
        <v>0</v>
      </c>
      <c r="BG143" s="143">
        <f t="shared" si="26"/>
        <v>0</v>
      </c>
      <c r="BH143" s="143">
        <f t="shared" si="27"/>
        <v>0</v>
      </c>
      <c r="BI143" s="143">
        <f t="shared" si="28"/>
        <v>0</v>
      </c>
      <c r="BJ143" s="17" t="s">
        <v>82</v>
      </c>
      <c r="BK143" s="143">
        <f t="shared" si="29"/>
        <v>0</v>
      </c>
      <c r="BL143" s="17" t="s">
        <v>261</v>
      </c>
      <c r="BM143" s="142" t="s">
        <v>2526</v>
      </c>
    </row>
    <row r="144" spans="2:65" s="1" customFormat="1" ht="21.75" customHeight="1">
      <c r="B144" s="32"/>
      <c r="C144" s="131" t="s">
        <v>451</v>
      </c>
      <c r="D144" s="131" t="s">
        <v>167</v>
      </c>
      <c r="E144" s="132" t="s">
        <v>2527</v>
      </c>
      <c r="F144" s="133" t="s">
        <v>2528</v>
      </c>
      <c r="G144" s="134" t="s">
        <v>2212</v>
      </c>
      <c r="H144" s="135">
        <v>2</v>
      </c>
      <c r="I144" s="136"/>
      <c r="J144" s="137">
        <f t="shared" si="20"/>
        <v>0</v>
      </c>
      <c r="K144" s="133" t="s">
        <v>19</v>
      </c>
      <c r="L144" s="32"/>
      <c r="M144" s="138" t="s">
        <v>19</v>
      </c>
      <c r="N144" s="139" t="s">
        <v>45</v>
      </c>
      <c r="P144" s="140">
        <f t="shared" si="21"/>
        <v>0</v>
      </c>
      <c r="Q144" s="140">
        <v>0</v>
      </c>
      <c r="R144" s="140">
        <f t="shared" si="22"/>
        <v>0</v>
      </c>
      <c r="S144" s="140">
        <v>0</v>
      </c>
      <c r="T144" s="141">
        <f t="shared" si="23"/>
        <v>0</v>
      </c>
      <c r="AR144" s="142" t="s">
        <v>261</v>
      </c>
      <c r="AT144" s="142" t="s">
        <v>167</v>
      </c>
      <c r="AU144" s="142" t="s">
        <v>82</v>
      </c>
      <c r="AY144" s="17" t="s">
        <v>165</v>
      </c>
      <c r="BE144" s="143">
        <f t="shared" si="24"/>
        <v>0</v>
      </c>
      <c r="BF144" s="143">
        <f t="shared" si="25"/>
        <v>0</v>
      </c>
      <c r="BG144" s="143">
        <f t="shared" si="26"/>
        <v>0</v>
      </c>
      <c r="BH144" s="143">
        <f t="shared" si="27"/>
        <v>0</v>
      </c>
      <c r="BI144" s="143">
        <f t="shared" si="28"/>
        <v>0</v>
      </c>
      <c r="BJ144" s="17" t="s">
        <v>82</v>
      </c>
      <c r="BK144" s="143">
        <f t="shared" si="29"/>
        <v>0</v>
      </c>
      <c r="BL144" s="17" t="s">
        <v>261</v>
      </c>
      <c r="BM144" s="142" t="s">
        <v>2529</v>
      </c>
    </row>
    <row r="145" spans="2:65" s="1" customFormat="1" ht="33" customHeight="1">
      <c r="B145" s="32"/>
      <c r="C145" s="131" t="s">
        <v>456</v>
      </c>
      <c r="D145" s="131" t="s">
        <v>167</v>
      </c>
      <c r="E145" s="132" t="s">
        <v>2530</v>
      </c>
      <c r="F145" s="133" t="s">
        <v>2531</v>
      </c>
      <c r="G145" s="134" t="s">
        <v>2212</v>
      </c>
      <c r="H145" s="135">
        <v>2</v>
      </c>
      <c r="I145" s="136"/>
      <c r="J145" s="137">
        <f t="shared" si="20"/>
        <v>0</v>
      </c>
      <c r="K145" s="133" t="s">
        <v>19</v>
      </c>
      <c r="L145" s="32"/>
      <c r="M145" s="138" t="s">
        <v>19</v>
      </c>
      <c r="N145" s="139" t="s">
        <v>45</v>
      </c>
      <c r="P145" s="140">
        <f t="shared" si="21"/>
        <v>0</v>
      </c>
      <c r="Q145" s="140">
        <v>0</v>
      </c>
      <c r="R145" s="140">
        <f t="shared" si="22"/>
        <v>0</v>
      </c>
      <c r="S145" s="140">
        <v>0</v>
      </c>
      <c r="T145" s="141">
        <f t="shared" si="23"/>
        <v>0</v>
      </c>
      <c r="AR145" s="142" t="s">
        <v>261</v>
      </c>
      <c r="AT145" s="142" t="s">
        <v>167</v>
      </c>
      <c r="AU145" s="142" t="s">
        <v>82</v>
      </c>
      <c r="AY145" s="17" t="s">
        <v>165</v>
      </c>
      <c r="BE145" s="143">
        <f t="shared" si="24"/>
        <v>0</v>
      </c>
      <c r="BF145" s="143">
        <f t="shared" si="25"/>
        <v>0</v>
      </c>
      <c r="BG145" s="143">
        <f t="shared" si="26"/>
        <v>0</v>
      </c>
      <c r="BH145" s="143">
        <f t="shared" si="27"/>
        <v>0</v>
      </c>
      <c r="BI145" s="143">
        <f t="shared" si="28"/>
        <v>0</v>
      </c>
      <c r="BJ145" s="17" t="s">
        <v>82</v>
      </c>
      <c r="BK145" s="143">
        <f t="shared" si="29"/>
        <v>0</v>
      </c>
      <c r="BL145" s="17" t="s">
        <v>261</v>
      </c>
      <c r="BM145" s="142" t="s">
        <v>2532</v>
      </c>
    </row>
    <row r="146" spans="2:65" s="1" customFormat="1" ht="16.5" customHeight="1">
      <c r="B146" s="32"/>
      <c r="C146" s="131" t="s">
        <v>461</v>
      </c>
      <c r="D146" s="131" t="s">
        <v>167</v>
      </c>
      <c r="E146" s="132" t="s">
        <v>2533</v>
      </c>
      <c r="F146" s="133" t="s">
        <v>2534</v>
      </c>
      <c r="G146" s="134" t="s">
        <v>2212</v>
      </c>
      <c r="H146" s="135">
        <v>1</v>
      </c>
      <c r="I146" s="136"/>
      <c r="J146" s="137">
        <f t="shared" si="20"/>
        <v>0</v>
      </c>
      <c r="K146" s="133" t="s">
        <v>19</v>
      </c>
      <c r="L146" s="32"/>
      <c r="M146" s="138" t="s">
        <v>19</v>
      </c>
      <c r="N146" s="139" t="s">
        <v>45</v>
      </c>
      <c r="P146" s="140">
        <f t="shared" si="21"/>
        <v>0</v>
      </c>
      <c r="Q146" s="140">
        <v>0</v>
      </c>
      <c r="R146" s="140">
        <f t="shared" si="22"/>
        <v>0</v>
      </c>
      <c r="S146" s="140">
        <v>0</v>
      </c>
      <c r="T146" s="141">
        <f t="shared" si="23"/>
        <v>0</v>
      </c>
      <c r="AR146" s="142" t="s">
        <v>261</v>
      </c>
      <c r="AT146" s="142" t="s">
        <v>167</v>
      </c>
      <c r="AU146" s="142" t="s">
        <v>82</v>
      </c>
      <c r="AY146" s="17" t="s">
        <v>165</v>
      </c>
      <c r="BE146" s="143">
        <f t="shared" si="24"/>
        <v>0</v>
      </c>
      <c r="BF146" s="143">
        <f t="shared" si="25"/>
        <v>0</v>
      </c>
      <c r="BG146" s="143">
        <f t="shared" si="26"/>
        <v>0</v>
      </c>
      <c r="BH146" s="143">
        <f t="shared" si="27"/>
        <v>0</v>
      </c>
      <c r="BI146" s="143">
        <f t="shared" si="28"/>
        <v>0</v>
      </c>
      <c r="BJ146" s="17" t="s">
        <v>82</v>
      </c>
      <c r="BK146" s="143">
        <f t="shared" si="29"/>
        <v>0</v>
      </c>
      <c r="BL146" s="17" t="s">
        <v>261</v>
      </c>
      <c r="BM146" s="142" t="s">
        <v>2535</v>
      </c>
    </row>
    <row r="147" spans="2:65" s="1" customFormat="1" ht="16.5" customHeight="1">
      <c r="B147" s="32"/>
      <c r="C147" s="131" t="s">
        <v>468</v>
      </c>
      <c r="D147" s="131" t="s">
        <v>167</v>
      </c>
      <c r="E147" s="132" t="s">
        <v>2536</v>
      </c>
      <c r="F147" s="133" t="s">
        <v>2537</v>
      </c>
      <c r="G147" s="134" t="s">
        <v>2212</v>
      </c>
      <c r="H147" s="135">
        <v>2</v>
      </c>
      <c r="I147" s="136"/>
      <c r="J147" s="137">
        <f t="shared" si="20"/>
        <v>0</v>
      </c>
      <c r="K147" s="133" t="s">
        <v>19</v>
      </c>
      <c r="L147" s="32"/>
      <c r="M147" s="138" t="s">
        <v>19</v>
      </c>
      <c r="N147" s="139" t="s">
        <v>45</v>
      </c>
      <c r="P147" s="140">
        <f t="shared" si="21"/>
        <v>0</v>
      </c>
      <c r="Q147" s="140">
        <v>0</v>
      </c>
      <c r="R147" s="140">
        <f t="shared" si="22"/>
        <v>0</v>
      </c>
      <c r="S147" s="140">
        <v>0</v>
      </c>
      <c r="T147" s="141">
        <f t="shared" si="23"/>
        <v>0</v>
      </c>
      <c r="AR147" s="142" t="s">
        <v>261</v>
      </c>
      <c r="AT147" s="142" t="s">
        <v>167</v>
      </c>
      <c r="AU147" s="142" t="s">
        <v>82</v>
      </c>
      <c r="AY147" s="17" t="s">
        <v>165</v>
      </c>
      <c r="BE147" s="143">
        <f t="shared" si="24"/>
        <v>0</v>
      </c>
      <c r="BF147" s="143">
        <f t="shared" si="25"/>
        <v>0</v>
      </c>
      <c r="BG147" s="143">
        <f t="shared" si="26"/>
        <v>0</v>
      </c>
      <c r="BH147" s="143">
        <f t="shared" si="27"/>
        <v>0</v>
      </c>
      <c r="BI147" s="143">
        <f t="shared" si="28"/>
        <v>0</v>
      </c>
      <c r="BJ147" s="17" t="s">
        <v>82</v>
      </c>
      <c r="BK147" s="143">
        <f t="shared" si="29"/>
        <v>0</v>
      </c>
      <c r="BL147" s="17" t="s">
        <v>261</v>
      </c>
      <c r="BM147" s="142" t="s">
        <v>2538</v>
      </c>
    </row>
    <row r="148" spans="2:65" s="1" customFormat="1" ht="21.75" customHeight="1">
      <c r="B148" s="32"/>
      <c r="C148" s="131" t="s">
        <v>474</v>
      </c>
      <c r="D148" s="131" t="s">
        <v>167</v>
      </c>
      <c r="E148" s="132" t="s">
        <v>2539</v>
      </c>
      <c r="F148" s="133" t="s">
        <v>2540</v>
      </c>
      <c r="G148" s="134" t="s">
        <v>2212</v>
      </c>
      <c r="H148" s="135">
        <v>19</v>
      </c>
      <c r="I148" s="136"/>
      <c r="J148" s="137">
        <f t="shared" si="20"/>
        <v>0</v>
      </c>
      <c r="K148" s="133" t="s">
        <v>19</v>
      </c>
      <c r="L148" s="32"/>
      <c r="M148" s="138" t="s">
        <v>19</v>
      </c>
      <c r="N148" s="139" t="s">
        <v>45</v>
      </c>
      <c r="P148" s="140">
        <f t="shared" si="21"/>
        <v>0</v>
      </c>
      <c r="Q148" s="140">
        <v>0</v>
      </c>
      <c r="R148" s="140">
        <f t="shared" si="22"/>
        <v>0</v>
      </c>
      <c r="S148" s="140">
        <v>0</v>
      </c>
      <c r="T148" s="141">
        <f t="shared" si="23"/>
        <v>0</v>
      </c>
      <c r="AR148" s="142" t="s">
        <v>261</v>
      </c>
      <c r="AT148" s="142" t="s">
        <v>167</v>
      </c>
      <c r="AU148" s="142" t="s">
        <v>82</v>
      </c>
      <c r="AY148" s="17" t="s">
        <v>165</v>
      </c>
      <c r="BE148" s="143">
        <f t="shared" si="24"/>
        <v>0</v>
      </c>
      <c r="BF148" s="143">
        <f t="shared" si="25"/>
        <v>0</v>
      </c>
      <c r="BG148" s="143">
        <f t="shared" si="26"/>
        <v>0</v>
      </c>
      <c r="BH148" s="143">
        <f t="shared" si="27"/>
        <v>0</v>
      </c>
      <c r="BI148" s="143">
        <f t="shared" si="28"/>
        <v>0</v>
      </c>
      <c r="BJ148" s="17" t="s">
        <v>82</v>
      </c>
      <c r="BK148" s="143">
        <f t="shared" si="29"/>
        <v>0</v>
      </c>
      <c r="BL148" s="17" t="s">
        <v>261</v>
      </c>
      <c r="BM148" s="142" t="s">
        <v>2541</v>
      </c>
    </row>
    <row r="149" spans="2:65" s="1" customFormat="1" ht="16.5" customHeight="1">
      <c r="B149" s="32"/>
      <c r="C149" s="131" t="s">
        <v>480</v>
      </c>
      <c r="D149" s="131" t="s">
        <v>167</v>
      </c>
      <c r="E149" s="132" t="s">
        <v>2542</v>
      </c>
      <c r="F149" s="133" t="s">
        <v>2543</v>
      </c>
      <c r="G149" s="134" t="s">
        <v>2212</v>
      </c>
      <c r="H149" s="135">
        <v>19</v>
      </c>
      <c r="I149" s="136"/>
      <c r="J149" s="137">
        <f t="shared" si="20"/>
        <v>0</v>
      </c>
      <c r="K149" s="133" t="s">
        <v>19</v>
      </c>
      <c r="L149" s="32"/>
      <c r="M149" s="138" t="s">
        <v>19</v>
      </c>
      <c r="N149" s="139" t="s">
        <v>45</v>
      </c>
      <c r="P149" s="140">
        <f t="shared" si="21"/>
        <v>0</v>
      </c>
      <c r="Q149" s="140">
        <v>0</v>
      </c>
      <c r="R149" s="140">
        <f t="shared" si="22"/>
        <v>0</v>
      </c>
      <c r="S149" s="140">
        <v>0</v>
      </c>
      <c r="T149" s="141">
        <f t="shared" si="23"/>
        <v>0</v>
      </c>
      <c r="AR149" s="142" t="s">
        <v>261</v>
      </c>
      <c r="AT149" s="142" t="s">
        <v>167</v>
      </c>
      <c r="AU149" s="142" t="s">
        <v>82</v>
      </c>
      <c r="AY149" s="17" t="s">
        <v>165</v>
      </c>
      <c r="BE149" s="143">
        <f t="shared" si="24"/>
        <v>0</v>
      </c>
      <c r="BF149" s="143">
        <f t="shared" si="25"/>
        <v>0</v>
      </c>
      <c r="BG149" s="143">
        <f t="shared" si="26"/>
        <v>0</v>
      </c>
      <c r="BH149" s="143">
        <f t="shared" si="27"/>
        <v>0</v>
      </c>
      <c r="BI149" s="143">
        <f t="shared" si="28"/>
        <v>0</v>
      </c>
      <c r="BJ149" s="17" t="s">
        <v>82</v>
      </c>
      <c r="BK149" s="143">
        <f t="shared" si="29"/>
        <v>0</v>
      </c>
      <c r="BL149" s="17" t="s">
        <v>261</v>
      </c>
      <c r="BM149" s="142" t="s">
        <v>2544</v>
      </c>
    </row>
    <row r="150" spans="2:65" s="1" customFormat="1" ht="16.5" customHeight="1">
      <c r="B150" s="32"/>
      <c r="C150" s="131" t="s">
        <v>485</v>
      </c>
      <c r="D150" s="131" t="s">
        <v>167</v>
      </c>
      <c r="E150" s="132" t="s">
        <v>2545</v>
      </c>
      <c r="F150" s="133" t="s">
        <v>2546</v>
      </c>
      <c r="G150" s="134" t="s">
        <v>2212</v>
      </c>
      <c r="H150" s="135">
        <v>58</v>
      </c>
      <c r="I150" s="136"/>
      <c r="J150" s="137">
        <f t="shared" si="20"/>
        <v>0</v>
      </c>
      <c r="K150" s="133" t="s">
        <v>19</v>
      </c>
      <c r="L150" s="32"/>
      <c r="M150" s="138" t="s">
        <v>19</v>
      </c>
      <c r="N150" s="139" t="s">
        <v>45</v>
      </c>
      <c r="P150" s="140">
        <f t="shared" si="21"/>
        <v>0</v>
      </c>
      <c r="Q150" s="140">
        <v>0</v>
      </c>
      <c r="R150" s="140">
        <f t="shared" si="22"/>
        <v>0</v>
      </c>
      <c r="S150" s="140">
        <v>0</v>
      </c>
      <c r="T150" s="141">
        <f t="shared" si="23"/>
        <v>0</v>
      </c>
      <c r="AR150" s="142" t="s">
        <v>261</v>
      </c>
      <c r="AT150" s="142" t="s">
        <v>167</v>
      </c>
      <c r="AU150" s="142" t="s">
        <v>82</v>
      </c>
      <c r="AY150" s="17" t="s">
        <v>165</v>
      </c>
      <c r="BE150" s="143">
        <f t="shared" si="24"/>
        <v>0</v>
      </c>
      <c r="BF150" s="143">
        <f t="shared" si="25"/>
        <v>0</v>
      </c>
      <c r="BG150" s="143">
        <f t="shared" si="26"/>
        <v>0</v>
      </c>
      <c r="BH150" s="143">
        <f t="shared" si="27"/>
        <v>0</v>
      </c>
      <c r="BI150" s="143">
        <f t="shared" si="28"/>
        <v>0</v>
      </c>
      <c r="BJ150" s="17" t="s">
        <v>82</v>
      </c>
      <c r="BK150" s="143">
        <f t="shared" si="29"/>
        <v>0</v>
      </c>
      <c r="BL150" s="17" t="s">
        <v>261</v>
      </c>
      <c r="BM150" s="142" t="s">
        <v>2547</v>
      </c>
    </row>
    <row r="151" spans="2:65" s="1" customFormat="1" ht="16.5" customHeight="1">
      <c r="B151" s="32"/>
      <c r="C151" s="131" t="s">
        <v>492</v>
      </c>
      <c r="D151" s="131" t="s">
        <v>167</v>
      </c>
      <c r="E151" s="132" t="s">
        <v>2548</v>
      </c>
      <c r="F151" s="133" t="s">
        <v>2549</v>
      </c>
      <c r="G151" s="134" t="s">
        <v>464</v>
      </c>
      <c r="H151" s="135">
        <v>1</v>
      </c>
      <c r="I151" s="136"/>
      <c r="J151" s="137">
        <f t="shared" si="20"/>
        <v>0</v>
      </c>
      <c r="K151" s="133" t="s">
        <v>19</v>
      </c>
      <c r="L151" s="32"/>
      <c r="M151" s="138" t="s">
        <v>19</v>
      </c>
      <c r="N151" s="139" t="s">
        <v>45</v>
      </c>
      <c r="P151" s="140">
        <f t="shared" si="21"/>
        <v>0</v>
      </c>
      <c r="Q151" s="140">
        <v>0</v>
      </c>
      <c r="R151" s="140">
        <f t="shared" si="22"/>
        <v>0</v>
      </c>
      <c r="S151" s="140">
        <v>0</v>
      </c>
      <c r="T151" s="141">
        <f t="shared" si="23"/>
        <v>0</v>
      </c>
      <c r="AR151" s="142" t="s">
        <v>261</v>
      </c>
      <c r="AT151" s="142" t="s">
        <v>167</v>
      </c>
      <c r="AU151" s="142" t="s">
        <v>82</v>
      </c>
      <c r="AY151" s="17" t="s">
        <v>165</v>
      </c>
      <c r="BE151" s="143">
        <f t="shared" si="24"/>
        <v>0</v>
      </c>
      <c r="BF151" s="143">
        <f t="shared" si="25"/>
        <v>0</v>
      </c>
      <c r="BG151" s="143">
        <f t="shared" si="26"/>
        <v>0</v>
      </c>
      <c r="BH151" s="143">
        <f t="shared" si="27"/>
        <v>0</v>
      </c>
      <c r="BI151" s="143">
        <f t="shared" si="28"/>
        <v>0</v>
      </c>
      <c r="BJ151" s="17" t="s">
        <v>82</v>
      </c>
      <c r="BK151" s="143">
        <f t="shared" si="29"/>
        <v>0</v>
      </c>
      <c r="BL151" s="17" t="s">
        <v>261</v>
      </c>
      <c r="BM151" s="142" t="s">
        <v>2550</v>
      </c>
    </row>
    <row r="152" spans="2:65" s="1" customFormat="1" ht="16.5" customHeight="1">
      <c r="B152" s="32"/>
      <c r="C152" s="131" t="s">
        <v>499</v>
      </c>
      <c r="D152" s="131" t="s">
        <v>167</v>
      </c>
      <c r="E152" s="132" t="s">
        <v>2551</v>
      </c>
      <c r="F152" s="133" t="s">
        <v>2552</v>
      </c>
      <c r="G152" s="134" t="s">
        <v>2212</v>
      </c>
      <c r="H152" s="135">
        <v>1</v>
      </c>
      <c r="I152" s="136"/>
      <c r="J152" s="137">
        <f t="shared" si="20"/>
        <v>0</v>
      </c>
      <c r="K152" s="133" t="s">
        <v>19</v>
      </c>
      <c r="L152" s="32"/>
      <c r="M152" s="138" t="s">
        <v>19</v>
      </c>
      <c r="N152" s="139" t="s">
        <v>45</v>
      </c>
      <c r="P152" s="140">
        <f t="shared" si="21"/>
        <v>0</v>
      </c>
      <c r="Q152" s="140">
        <v>0</v>
      </c>
      <c r="R152" s="140">
        <f t="shared" si="22"/>
        <v>0</v>
      </c>
      <c r="S152" s="140">
        <v>0</v>
      </c>
      <c r="T152" s="141">
        <f t="shared" si="23"/>
        <v>0</v>
      </c>
      <c r="AR152" s="142" t="s">
        <v>261</v>
      </c>
      <c r="AT152" s="142" t="s">
        <v>167</v>
      </c>
      <c r="AU152" s="142" t="s">
        <v>82</v>
      </c>
      <c r="AY152" s="17" t="s">
        <v>165</v>
      </c>
      <c r="BE152" s="143">
        <f t="shared" si="24"/>
        <v>0</v>
      </c>
      <c r="BF152" s="143">
        <f t="shared" si="25"/>
        <v>0</v>
      </c>
      <c r="BG152" s="143">
        <f t="shared" si="26"/>
        <v>0</v>
      </c>
      <c r="BH152" s="143">
        <f t="shared" si="27"/>
        <v>0</v>
      </c>
      <c r="BI152" s="143">
        <f t="shared" si="28"/>
        <v>0</v>
      </c>
      <c r="BJ152" s="17" t="s">
        <v>82</v>
      </c>
      <c r="BK152" s="143">
        <f t="shared" si="29"/>
        <v>0</v>
      </c>
      <c r="BL152" s="17" t="s">
        <v>261</v>
      </c>
      <c r="BM152" s="142" t="s">
        <v>2553</v>
      </c>
    </row>
    <row r="153" spans="2:65" s="11" customFormat="1" ht="25.95" customHeight="1">
      <c r="B153" s="119"/>
      <c r="D153" s="120" t="s">
        <v>73</v>
      </c>
      <c r="E153" s="121" t="s">
        <v>2554</v>
      </c>
      <c r="F153" s="121" t="s">
        <v>2555</v>
      </c>
      <c r="I153" s="122"/>
      <c r="J153" s="123">
        <f>BK153</f>
        <v>0</v>
      </c>
      <c r="L153" s="119"/>
      <c r="M153" s="124"/>
      <c r="P153" s="125">
        <f>SUM(P154:P167)</f>
        <v>0</v>
      </c>
      <c r="R153" s="125">
        <f>SUM(R154:R167)</f>
        <v>0</v>
      </c>
      <c r="T153" s="126">
        <f>SUM(T154:T167)</f>
        <v>0</v>
      </c>
      <c r="AR153" s="120" t="s">
        <v>84</v>
      </c>
      <c r="AT153" s="127" t="s">
        <v>73</v>
      </c>
      <c r="AU153" s="127" t="s">
        <v>74</v>
      </c>
      <c r="AY153" s="120" t="s">
        <v>165</v>
      </c>
      <c r="BK153" s="128">
        <f>SUM(BK154:BK167)</f>
        <v>0</v>
      </c>
    </row>
    <row r="154" spans="2:65" s="1" customFormat="1" ht="21.75" customHeight="1">
      <c r="B154" s="32"/>
      <c r="C154" s="131" t="s">
        <v>504</v>
      </c>
      <c r="D154" s="131" t="s">
        <v>167</v>
      </c>
      <c r="E154" s="132" t="s">
        <v>2556</v>
      </c>
      <c r="F154" s="133" t="s">
        <v>2557</v>
      </c>
      <c r="G154" s="134" t="s">
        <v>2212</v>
      </c>
      <c r="H154" s="135">
        <v>1</v>
      </c>
      <c r="I154" s="136"/>
      <c r="J154" s="137">
        <f t="shared" ref="J154:J167" si="30">ROUND(I154*H154,2)</f>
        <v>0</v>
      </c>
      <c r="K154" s="133" t="s">
        <v>19</v>
      </c>
      <c r="L154" s="32"/>
      <c r="M154" s="138" t="s">
        <v>19</v>
      </c>
      <c r="N154" s="139" t="s">
        <v>45</v>
      </c>
      <c r="P154" s="140">
        <f t="shared" ref="P154:P167" si="31">O154*H154</f>
        <v>0</v>
      </c>
      <c r="Q154" s="140">
        <v>0</v>
      </c>
      <c r="R154" s="140">
        <f t="shared" ref="R154:R167" si="32">Q154*H154</f>
        <v>0</v>
      </c>
      <c r="S154" s="140">
        <v>0</v>
      </c>
      <c r="T154" s="141">
        <f t="shared" ref="T154:T167" si="33">S154*H154</f>
        <v>0</v>
      </c>
      <c r="AR154" s="142" t="s">
        <v>261</v>
      </c>
      <c r="AT154" s="142" t="s">
        <v>167</v>
      </c>
      <c r="AU154" s="142" t="s">
        <v>82</v>
      </c>
      <c r="AY154" s="17" t="s">
        <v>165</v>
      </c>
      <c r="BE154" s="143">
        <f t="shared" ref="BE154:BE167" si="34">IF(N154="základní",J154,0)</f>
        <v>0</v>
      </c>
      <c r="BF154" s="143">
        <f t="shared" ref="BF154:BF167" si="35">IF(N154="snížená",J154,0)</f>
        <v>0</v>
      </c>
      <c r="BG154" s="143">
        <f t="shared" ref="BG154:BG167" si="36">IF(N154="zákl. přenesená",J154,0)</f>
        <v>0</v>
      </c>
      <c r="BH154" s="143">
        <f t="shared" ref="BH154:BH167" si="37">IF(N154="sníž. přenesená",J154,0)</f>
        <v>0</v>
      </c>
      <c r="BI154" s="143">
        <f t="shared" ref="BI154:BI167" si="38">IF(N154="nulová",J154,0)</f>
        <v>0</v>
      </c>
      <c r="BJ154" s="17" t="s">
        <v>82</v>
      </c>
      <c r="BK154" s="143">
        <f t="shared" ref="BK154:BK167" si="39">ROUND(I154*H154,2)</f>
        <v>0</v>
      </c>
      <c r="BL154" s="17" t="s">
        <v>261</v>
      </c>
      <c r="BM154" s="142" t="s">
        <v>2558</v>
      </c>
    </row>
    <row r="155" spans="2:65" s="1" customFormat="1" ht="21.75" customHeight="1">
      <c r="B155" s="32"/>
      <c r="C155" s="131" t="s">
        <v>509</v>
      </c>
      <c r="D155" s="131" t="s">
        <v>167</v>
      </c>
      <c r="E155" s="132" t="s">
        <v>2559</v>
      </c>
      <c r="F155" s="133" t="s">
        <v>2560</v>
      </c>
      <c r="G155" s="134" t="s">
        <v>2212</v>
      </c>
      <c r="H155" s="135">
        <v>3</v>
      </c>
      <c r="I155" s="136"/>
      <c r="J155" s="137">
        <f t="shared" si="30"/>
        <v>0</v>
      </c>
      <c r="K155" s="133" t="s">
        <v>19</v>
      </c>
      <c r="L155" s="32"/>
      <c r="M155" s="138" t="s">
        <v>19</v>
      </c>
      <c r="N155" s="139" t="s">
        <v>45</v>
      </c>
      <c r="P155" s="140">
        <f t="shared" si="31"/>
        <v>0</v>
      </c>
      <c r="Q155" s="140">
        <v>0</v>
      </c>
      <c r="R155" s="140">
        <f t="shared" si="32"/>
        <v>0</v>
      </c>
      <c r="S155" s="140">
        <v>0</v>
      </c>
      <c r="T155" s="141">
        <f t="shared" si="33"/>
        <v>0</v>
      </c>
      <c r="AR155" s="142" t="s">
        <v>261</v>
      </c>
      <c r="AT155" s="142" t="s">
        <v>167</v>
      </c>
      <c r="AU155" s="142" t="s">
        <v>82</v>
      </c>
      <c r="AY155" s="17" t="s">
        <v>165</v>
      </c>
      <c r="BE155" s="143">
        <f t="shared" si="34"/>
        <v>0</v>
      </c>
      <c r="BF155" s="143">
        <f t="shared" si="35"/>
        <v>0</v>
      </c>
      <c r="BG155" s="143">
        <f t="shared" si="36"/>
        <v>0</v>
      </c>
      <c r="BH155" s="143">
        <f t="shared" si="37"/>
        <v>0</v>
      </c>
      <c r="BI155" s="143">
        <f t="shared" si="38"/>
        <v>0</v>
      </c>
      <c r="BJ155" s="17" t="s">
        <v>82</v>
      </c>
      <c r="BK155" s="143">
        <f t="shared" si="39"/>
        <v>0</v>
      </c>
      <c r="BL155" s="17" t="s">
        <v>261</v>
      </c>
      <c r="BM155" s="142" t="s">
        <v>2561</v>
      </c>
    </row>
    <row r="156" spans="2:65" s="1" customFormat="1" ht="21.75" customHeight="1">
      <c r="B156" s="32"/>
      <c r="C156" s="131" t="s">
        <v>515</v>
      </c>
      <c r="D156" s="131" t="s">
        <v>167</v>
      </c>
      <c r="E156" s="132" t="s">
        <v>2562</v>
      </c>
      <c r="F156" s="133" t="s">
        <v>2563</v>
      </c>
      <c r="G156" s="134" t="s">
        <v>2212</v>
      </c>
      <c r="H156" s="135">
        <v>5</v>
      </c>
      <c r="I156" s="136"/>
      <c r="J156" s="137">
        <f t="shared" si="30"/>
        <v>0</v>
      </c>
      <c r="K156" s="133" t="s">
        <v>19</v>
      </c>
      <c r="L156" s="32"/>
      <c r="M156" s="138" t="s">
        <v>19</v>
      </c>
      <c r="N156" s="139" t="s">
        <v>45</v>
      </c>
      <c r="P156" s="140">
        <f t="shared" si="31"/>
        <v>0</v>
      </c>
      <c r="Q156" s="140">
        <v>0</v>
      </c>
      <c r="R156" s="140">
        <f t="shared" si="32"/>
        <v>0</v>
      </c>
      <c r="S156" s="140">
        <v>0</v>
      </c>
      <c r="T156" s="141">
        <f t="shared" si="33"/>
        <v>0</v>
      </c>
      <c r="AR156" s="142" t="s">
        <v>261</v>
      </c>
      <c r="AT156" s="142" t="s">
        <v>167</v>
      </c>
      <c r="AU156" s="142" t="s">
        <v>82</v>
      </c>
      <c r="AY156" s="17" t="s">
        <v>165</v>
      </c>
      <c r="BE156" s="143">
        <f t="shared" si="34"/>
        <v>0</v>
      </c>
      <c r="BF156" s="143">
        <f t="shared" si="35"/>
        <v>0</v>
      </c>
      <c r="BG156" s="143">
        <f t="shared" si="36"/>
        <v>0</v>
      </c>
      <c r="BH156" s="143">
        <f t="shared" si="37"/>
        <v>0</v>
      </c>
      <c r="BI156" s="143">
        <f t="shared" si="38"/>
        <v>0</v>
      </c>
      <c r="BJ156" s="17" t="s">
        <v>82</v>
      </c>
      <c r="BK156" s="143">
        <f t="shared" si="39"/>
        <v>0</v>
      </c>
      <c r="BL156" s="17" t="s">
        <v>261</v>
      </c>
      <c r="BM156" s="142" t="s">
        <v>2564</v>
      </c>
    </row>
    <row r="157" spans="2:65" s="1" customFormat="1" ht="21.75" customHeight="1">
      <c r="B157" s="32"/>
      <c r="C157" s="131" t="s">
        <v>520</v>
      </c>
      <c r="D157" s="131" t="s">
        <v>167</v>
      </c>
      <c r="E157" s="132" t="s">
        <v>2565</v>
      </c>
      <c r="F157" s="133" t="s">
        <v>2566</v>
      </c>
      <c r="G157" s="134" t="s">
        <v>2212</v>
      </c>
      <c r="H157" s="135">
        <v>1</v>
      </c>
      <c r="I157" s="136"/>
      <c r="J157" s="137">
        <f t="shared" si="30"/>
        <v>0</v>
      </c>
      <c r="K157" s="133" t="s">
        <v>19</v>
      </c>
      <c r="L157" s="32"/>
      <c r="M157" s="138" t="s">
        <v>19</v>
      </c>
      <c r="N157" s="139" t="s">
        <v>45</v>
      </c>
      <c r="P157" s="140">
        <f t="shared" si="31"/>
        <v>0</v>
      </c>
      <c r="Q157" s="140">
        <v>0</v>
      </c>
      <c r="R157" s="140">
        <f t="shared" si="32"/>
        <v>0</v>
      </c>
      <c r="S157" s="140">
        <v>0</v>
      </c>
      <c r="T157" s="141">
        <f t="shared" si="33"/>
        <v>0</v>
      </c>
      <c r="AR157" s="142" t="s">
        <v>261</v>
      </c>
      <c r="AT157" s="142" t="s">
        <v>167</v>
      </c>
      <c r="AU157" s="142" t="s">
        <v>82</v>
      </c>
      <c r="AY157" s="17" t="s">
        <v>165</v>
      </c>
      <c r="BE157" s="143">
        <f t="shared" si="34"/>
        <v>0</v>
      </c>
      <c r="BF157" s="143">
        <f t="shared" si="35"/>
        <v>0</v>
      </c>
      <c r="BG157" s="143">
        <f t="shared" si="36"/>
        <v>0</v>
      </c>
      <c r="BH157" s="143">
        <f t="shared" si="37"/>
        <v>0</v>
      </c>
      <c r="BI157" s="143">
        <f t="shared" si="38"/>
        <v>0</v>
      </c>
      <c r="BJ157" s="17" t="s">
        <v>82</v>
      </c>
      <c r="BK157" s="143">
        <f t="shared" si="39"/>
        <v>0</v>
      </c>
      <c r="BL157" s="17" t="s">
        <v>261</v>
      </c>
      <c r="BM157" s="142" t="s">
        <v>2567</v>
      </c>
    </row>
    <row r="158" spans="2:65" s="1" customFormat="1" ht="21.75" customHeight="1">
      <c r="B158" s="32"/>
      <c r="C158" s="131" t="s">
        <v>526</v>
      </c>
      <c r="D158" s="131" t="s">
        <v>167</v>
      </c>
      <c r="E158" s="132" t="s">
        <v>2568</v>
      </c>
      <c r="F158" s="133" t="s">
        <v>2569</v>
      </c>
      <c r="G158" s="134" t="s">
        <v>2212</v>
      </c>
      <c r="H158" s="135">
        <v>1</v>
      </c>
      <c r="I158" s="136"/>
      <c r="J158" s="137">
        <f t="shared" si="30"/>
        <v>0</v>
      </c>
      <c r="K158" s="133" t="s">
        <v>19</v>
      </c>
      <c r="L158" s="32"/>
      <c r="M158" s="138" t="s">
        <v>19</v>
      </c>
      <c r="N158" s="139" t="s">
        <v>45</v>
      </c>
      <c r="P158" s="140">
        <f t="shared" si="31"/>
        <v>0</v>
      </c>
      <c r="Q158" s="140">
        <v>0</v>
      </c>
      <c r="R158" s="140">
        <f t="shared" si="32"/>
        <v>0</v>
      </c>
      <c r="S158" s="140">
        <v>0</v>
      </c>
      <c r="T158" s="141">
        <f t="shared" si="33"/>
        <v>0</v>
      </c>
      <c r="AR158" s="142" t="s">
        <v>261</v>
      </c>
      <c r="AT158" s="142" t="s">
        <v>167</v>
      </c>
      <c r="AU158" s="142" t="s">
        <v>82</v>
      </c>
      <c r="AY158" s="17" t="s">
        <v>165</v>
      </c>
      <c r="BE158" s="143">
        <f t="shared" si="34"/>
        <v>0</v>
      </c>
      <c r="BF158" s="143">
        <f t="shared" si="35"/>
        <v>0</v>
      </c>
      <c r="BG158" s="143">
        <f t="shared" si="36"/>
        <v>0</v>
      </c>
      <c r="BH158" s="143">
        <f t="shared" si="37"/>
        <v>0</v>
      </c>
      <c r="BI158" s="143">
        <f t="shared" si="38"/>
        <v>0</v>
      </c>
      <c r="BJ158" s="17" t="s">
        <v>82</v>
      </c>
      <c r="BK158" s="143">
        <f t="shared" si="39"/>
        <v>0</v>
      </c>
      <c r="BL158" s="17" t="s">
        <v>261</v>
      </c>
      <c r="BM158" s="142" t="s">
        <v>2570</v>
      </c>
    </row>
    <row r="159" spans="2:65" s="1" customFormat="1" ht="21.75" customHeight="1">
      <c r="B159" s="32"/>
      <c r="C159" s="131" t="s">
        <v>533</v>
      </c>
      <c r="D159" s="131" t="s">
        <v>167</v>
      </c>
      <c r="E159" s="132" t="s">
        <v>2571</v>
      </c>
      <c r="F159" s="133" t="s">
        <v>2572</v>
      </c>
      <c r="G159" s="134" t="s">
        <v>2212</v>
      </c>
      <c r="H159" s="135">
        <v>2</v>
      </c>
      <c r="I159" s="136"/>
      <c r="J159" s="137">
        <f t="shared" si="30"/>
        <v>0</v>
      </c>
      <c r="K159" s="133" t="s">
        <v>19</v>
      </c>
      <c r="L159" s="32"/>
      <c r="M159" s="138" t="s">
        <v>19</v>
      </c>
      <c r="N159" s="139" t="s">
        <v>45</v>
      </c>
      <c r="P159" s="140">
        <f t="shared" si="31"/>
        <v>0</v>
      </c>
      <c r="Q159" s="140">
        <v>0</v>
      </c>
      <c r="R159" s="140">
        <f t="shared" si="32"/>
        <v>0</v>
      </c>
      <c r="S159" s="140">
        <v>0</v>
      </c>
      <c r="T159" s="141">
        <f t="shared" si="33"/>
        <v>0</v>
      </c>
      <c r="AR159" s="142" t="s">
        <v>261</v>
      </c>
      <c r="AT159" s="142" t="s">
        <v>167</v>
      </c>
      <c r="AU159" s="142" t="s">
        <v>82</v>
      </c>
      <c r="AY159" s="17" t="s">
        <v>165</v>
      </c>
      <c r="BE159" s="143">
        <f t="shared" si="34"/>
        <v>0</v>
      </c>
      <c r="BF159" s="143">
        <f t="shared" si="35"/>
        <v>0</v>
      </c>
      <c r="BG159" s="143">
        <f t="shared" si="36"/>
        <v>0</v>
      </c>
      <c r="BH159" s="143">
        <f t="shared" si="37"/>
        <v>0</v>
      </c>
      <c r="BI159" s="143">
        <f t="shared" si="38"/>
        <v>0</v>
      </c>
      <c r="BJ159" s="17" t="s">
        <v>82</v>
      </c>
      <c r="BK159" s="143">
        <f t="shared" si="39"/>
        <v>0</v>
      </c>
      <c r="BL159" s="17" t="s">
        <v>261</v>
      </c>
      <c r="BM159" s="142" t="s">
        <v>2573</v>
      </c>
    </row>
    <row r="160" spans="2:65" s="1" customFormat="1" ht="21.75" customHeight="1">
      <c r="B160" s="32"/>
      <c r="C160" s="131" t="s">
        <v>542</v>
      </c>
      <c r="D160" s="131" t="s">
        <v>167</v>
      </c>
      <c r="E160" s="132" t="s">
        <v>2574</v>
      </c>
      <c r="F160" s="133" t="s">
        <v>2575</v>
      </c>
      <c r="G160" s="134" t="s">
        <v>2212</v>
      </c>
      <c r="H160" s="135">
        <v>1</v>
      </c>
      <c r="I160" s="136"/>
      <c r="J160" s="137">
        <f t="shared" si="30"/>
        <v>0</v>
      </c>
      <c r="K160" s="133" t="s">
        <v>19</v>
      </c>
      <c r="L160" s="32"/>
      <c r="M160" s="138" t="s">
        <v>19</v>
      </c>
      <c r="N160" s="139" t="s">
        <v>45</v>
      </c>
      <c r="P160" s="140">
        <f t="shared" si="31"/>
        <v>0</v>
      </c>
      <c r="Q160" s="140">
        <v>0</v>
      </c>
      <c r="R160" s="140">
        <f t="shared" si="32"/>
        <v>0</v>
      </c>
      <c r="S160" s="140">
        <v>0</v>
      </c>
      <c r="T160" s="141">
        <f t="shared" si="33"/>
        <v>0</v>
      </c>
      <c r="AR160" s="142" t="s">
        <v>261</v>
      </c>
      <c r="AT160" s="142" t="s">
        <v>167</v>
      </c>
      <c r="AU160" s="142" t="s">
        <v>82</v>
      </c>
      <c r="AY160" s="17" t="s">
        <v>165</v>
      </c>
      <c r="BE160" s="143">
        <f t="shared" si="34"/>
        <v>0</v>
      </c>
      <c r="BF160" s="143">
        <f t="shared" si="35"/>
        <v>0</v>
      </c>
      <c r="BG160" s="143">
        <f t="shared" si="36"/>
        <v>0</v>
      </c>
      <c r="BH160" s="143">
        <f t="shared" si="37"/>
        <v>0</v>
      </c>
      <c r="BI160" s="143">
        <f t="shared" si="38"/>
        <v>0</v>
      </c>
      <c r="BJ160" s="17" t="s">
        <v>82</v>
      </c>
      <c r="BK160" s="143">
        <f t="shared" si="39"/>
        <v>0</v>
      </c>
      <c r="BL160" s="17" t="s">
        <v>261</v>
      </c>
      <c r="BM160" s="142" t="s">
        <v>2576</v>
      </c>
    </row>
    <row r="161" spans="2:65" s="1" customFormat="1" ht="21.75" customHeight="1">
      <c r="B161" s="32"/>
      <c r="C161" s="131" t="s">
        <v>547</v>
      </c>
      <c r="D161" s="131" t="s">
        <v>167</v>
      </c>
      <c r="E161" s="132" t="s">
        <v>2577</v>
      </c>
      <c r="F161" s="133" t="s">
        <v>2578</v>
      </c>
      <c r="G161" s="134" t="s">
        <v>2212</v>
      </c>
      <c r="H161" s="135">
        <v>1</v>
      </c>
      <c r="I161" s="136"/>
      <c r="J161" s="137">
        <f t="shared" si="30"/>
        <v>0</v>
      </c>
      <c r="K161" s="133" t="s">
        <v>19</v>
      </c>
      <c r="L161" s="32"/>
      <c r="M161" s="138" t="s">
        <v>19</v>
      </c>
      <c r="N161" s="139" t="s">
        <v>45</v>
      </c>
      <c r="P161" s="140">
        <f t="shared" si="31"/>
        <v>0</v>
      </c>
      <c r="Q161" s="140">
        <v>0</v>
      </c>
      <c r="R161" s="140">
        <f t="shared" si="32"/>
        <v>0</v>
      </c>
      <c r="S161" s="140">
        <v>0</v>
      </c>
      <c r="T161" s="141">
        <f t="shared" si="33"/>
        <v>0</v>
      </c>
      <c r="AR161" s="142" t="s">
        <v>261</v>
      </c>
      <c r="AT161" s="142" t="s">
        <v>167</v>
      </c>
      <c r="AU161" s="142" t="s">
        <v>82</v>
      </c>
      <c r="AY161" s="17" t="s">
        <v>165</v>
      </c>
      <c r="BE161" s="143">
        <f t="shared" si="34"/>
        <v>0</v>
      </c>
      <c r="BF161" s="143">
        <f t="shared" si="35"/>
        <v>0</v>
      </c>
      <c r="BG161" s="143">
        <f t="shared" si="36"/>
        <v>0</v>
      </c>
      <c r="BH161" s="143">
        <f t="shared" si="37"/>
        <v>0</v>
      </c>
      <c r="BI161" s="143">
        <f t="shared" si="38"/>
        <v>0</v>
      </c>
      <c r="BJ161" s="17" t="s">
        <v>82</v>
      </c>
      <c r="BK161" s="143">
        <f t="shared" si="39"/>
        <v>0</v>
      </c>
      <c r="BL161" s="17" t="s">
        <v>261</v>
      </c>
      <c r="BM161" s="142" t="s">
        <v>2579</v>
      </c>
    </row>
    <row r="162" spans="2:65" s="1" customFormat="1" ht="21.75" customHeight="1">
      <c r="B162" s="32"/>
      <c r="C162" s="131" t="s">
        <v>552</v>
      </c>
      <c r="D162" s="131" t="s">
        <v>167</v>
      </c>
      <c r="E162" s="132" t="s">
        <v>2580</v>
      </c>
      <c r="F162" s="133" t="s">
        <v>2581</v>
      </c>
      <c r="G162" s="134" t="s">
        <v>2212</v>
      </c>
      <c r="H162" s="135">
        <v>1</v>
      </c>
      <c r="I162" s="136"/>
      <c r="J162" s="137">
        <f t="shared" si="30"/>
        <v>0</v>
      </c>
      <c r="K162" s="133" t="s">
        <v>19</v>
      </c>
      <c r="L162" s="32"/>
      <c r="M162" s="138" t="s">
        <v>19</v>
      </c>
      <c r="N162" s="139" t="s">
        <v>45</v>
      </c>
      <c r="P162" s="140">
        <f t="shared" si="31"/>
        <v>0</v>
      </c>
      <c r="Q162" s="140">
        <v>0</v>
      </c>
      <c r="R162" s="140">
        <f t="shared" si="32"/>
        <v>0</v>
      </c>
      <c r="S162" s="140">
        <v>0</v>
      </c>
      <c r="T162" s="141">
        <f t="shared" si="33"/>
        <v>0</v>
      </c>
      <c r="AR162" s="142" t="s">
        <v>261</v>
      </c>
      <c r="AT162" s="142" t="s">
        <v>167</v>
      </c>
      <c r="AU162" s="142" t="s">
        <v>82</v>
      </c>
      <c r="AY162" s="17" t="s">
        <v>165</v>
      </c>
      <c r="BE162" s="143">
        <f t="shared" si="34"/>
        <v>0</v>
      </c>
      <c r="BF162" s="143">
        <f t="shared" si="35"/>
        <v>0</v>
      </c>
      <c r="BG162" s="143">
        <f t="shared" si="36"/>
        <v>0</v>
      </c>
      <c r="BH162" s="143">
        <f t="shared" si="37"/>
        <v>0</v>
      </c>
      <c r="BI162" s="143">
        <f t="shared" si="38"/>
        <v>0</v>
      </c>
      <c r="BJ162" s="17" t="s">
        <v>82</v>
      </c>
      <c r="BK162" s="143">
        <f t="shared" si="39"/>
        <v>0</v>
      </c>
      <c r="BL162" s="17" t="s">
        <v>261</v>
      </c>
      <c r="BM162" s="142" t="s">
        <v>2582</v>
      </c>
    </row>
    <row r="163" spans="2:65" s="1" customFormat="1" ht="21.75" customHeight="1">
      <c r="B163" s="32"/>
      <c r="C163" s="131" t="s">
        <v>558</v>
      </c>
      <c r="D163" s="131" t="s">
        <v>167</v>
      </c>
      <c r="E163" s="132" t="s">
        <v>2583</v>
      </c>
      <c r="F163" s="133" t="s">
        <v>2584</v>
      </c>
      <c r="G163" s="134" t="s">
        <v>2212</v>
      </c>
      <c r="H163" s="135">
        <v>1</v>
      </c>
      <c r="I163" s="136"/>
      <c r="J163" s="137">
        <f t="shared" si="30"/>
        <v>0</v>
      </c>
      <c r="K163" s="133" t="s">
        <v>19</v>
      </c>
      <c r="L163" s="32"/>
      <c r="M163" s="138" t="s">
        <v>19</v>
      </c>
      <c r="N163" s="139" t="s">
        <v>45</v>
      </c>
      <c r="P163" s="140">
        <f t="shared" si="31"/>
        <v>0</v>
      </c>
      <c r="Q163" s="140">
        <v>0</v>
      </c>
      <c r="R163" s="140">
        <f t="shared" si="32"/>
        <v>0</v>
      </c>
      <c r="S163" s="140">
        <v>0</v>
      </c>
      <c r="T163" s="141">
        <f t="shared" si="33"/>
        <v>0</v>
      </c>
      <c r="AR163" s="142" t="s">
        <v>261</v>
      </c>
      <c r="AT163" s="142" t="s">
        <v>167</v>
      </c>
      <c r="AU163" s="142" t="s">
        <v>82</v>
      </c>
      <c r="AY163" s="17" t="s">
        <v>165</v>
      </c>
      <c r="BE163" s="143">
        <f t="shared" si="34"/>
        <v>0</v>
      </c>
      <c r="BF163" s="143">
        <f t="shared" si="35"/>
        <v>0</v>
      </c>
      <c r="BG163" s="143">
        <f t="shared" si="36"/>
        <v>0</v>
      </c>
      <c r="BH163" s="143">
        <f t="shared" si="37"/>
        <v>0</v>
      </c>
      <c r="BI163" s="143">
        <f t="shared" si="38"/>
        <v>0</v>
      </c>
      <c r="BJ163" s="17" t="s">
        <v>82</v>
      </c>
      <c r="BK163" s="143">
        <f t="shared" si="39"/>
        <v>0</v>
      </c>
      <c r="BL163" s="17" t="s">
        <v>261</v>
      </c>
      <c r="BM163" s="142" t="s">
        <v>2585</v>
      </c>
    </row>
    <row r="164" spans="2:65" s="1" customFormat="1" ht="21.75" customHeight="1">
      <c r="B164" s="32"/>
      <c r="C164" s="131" t="s">
        <v>563</v>
      </c>
      <c r="D164" s="131" t="s">
        <v>167</v>
      </c>
      <c r="E164" s="132" t="s">
        <v>2586</v>
      </c>
      <c r="F164" s="133" t="s">
        <v>2587</v>
      </c>
      <c r="G164" s="134" t="s">
        <v>2212</v>
      </c>
      <c r="H164" s="135">
        <v>1</v>
      </c>
      <c r="I164" s="136"/>
      <c r="J164" s="137">
        <f t="shared" si="30"/>
        <v>0</v>
      </c>
      <c r="K164" s="133" t="s">
        <v>19</v>
      </c>
      <c r="L164" s="32"/>
      <c r="M164" s="138" t="s">
        <v>19</v>
      </c>
      <c r="N164" s="139" t="s">
        <v>45</v>
      </c>
      <c r="P164" s="140">
        <f t="shared" si="31"/>
        <v>0</v>
      </c>
      <c r="Q164" s="140">
        <v>0</v>
      </c>
      <c r="R164" s="140">
        <f t="shared" si="32"/>
        <v>0</v>
      </c>
      <c r="S164" s="140">
        <v>0</v>
      </c>
      <c r="T164" s="141">
        <f t="shared" si="33"/>
        <v>0</v>
      </c>
      <c r="AR164" s="142" t="s">
        <v>261</v>
      </c>
      <c r="AT164" s="142" t="s">
        <v>167</v>
      </c>
      <c r="AU164" s="142" t="s">
        <v>82</v>
      </c>
      <c r="AY164" s="17" t="s">
        <v>165</v>
      </c>
      <c r="BE164" s="143">
        <f t="shared" si="34"/>
        <v>0</v>
      </c>
      <c r="BF164" s="143">
        <f t="shared" si="35"/>
        <v>0</v>
      </c>
      <c r="BG164" s="143">
        <f t="shared" si="36"/>
        <v>0</v>
      </c>
      <c r="BH164" s="143">
        <f t="shared" si="37"/>
        <v>0</v>
      </c>
      <c r="BI164" s="143">
        <f t="shared" si="38"/>
        <v>0</v>
      </c>
      <c r="BJ164" s="17" t="s">
        <v>82</v>
      </c>
      <c r="BK164" s="143">
        <f t="shared" si="39"/>
        <v>0</v>
      </c>
      <c r="BL164" s="17" t="s">
        <v>261</v>
      </c>
      <c r="BM164" s="142" t="s">
        <v>2588</v>
      </c>
    </row>
    <row r="165" spans="2:65" s="1" customFormat="1" ht="24.15" customHeight="1">
      <c r="B165" s="32"/>
      <c r="C165" s="131" t="s">
        <v>575</v>
      </c>
      <c r="D165" s="131" t="s">
        <v>167</v>
      </c>
      <c r="E165" s="132" t="s">
        <v>2589</v>
      </c>
      <c r="F165" s="133" t="s">
        <v>2590</v>
      </c>
      <c r="G165" s="134" t="s">
        <v>2212</v>
      </c>
      <c r="H165" s="135">
        <v>1</v>
      </c>
      <c r="I165" s="136"/>
      <c r="J165" s="137">
        <f t="shared" si="30"/>
        <v>0</v>
      </c>
      <c r="K165" s="133" t="s">
        <v>19</v>
      </c>
      <c r="L165" s="32"/>
      <c r="M165" s="138" t="s">
        <v>19</v>
      </c>
      <c r="N165" s="139" t="s">
        <v>45</v>
      </c>
      <c r="P165" s="140">
        <f t="shared" si="31"/>
        <v>0</v>
      </c>
      <c r="Q165" s="140">
        <v>0</v>
      </c>
      <c r="R165" s="140">
        <f t="shared" si="32"/>
        <v>0</v>
      </c>
      <c r="S165" s="140">
        <v>0</v>
      </c>
      <c r="T165" s="141">
        <f t="shared" si="33"/>
        <v>0</v>
      </c>
      <c r="AR165" s="142" t="s">
        <v>261</v>
      </c>
      <c r="AT165" s="142" t="s">
        <v>167</v>
      </c>
      <c r="AU165" s="142" t="s">
        <v>82</v>
      </c>
      <c r="AY165" s="17" t="s">
        <v>165</v>
      </c>
      <c r="BE165" s="143">
        <f t="shared" si="34"/>
        <v>0</v>
      </c>
      <c r="BF165" s="143">
        <f t="shared" si="35"/>
        <v>0</v>
      </c>
      <c r="BG165" s="143">
        <f t="shared" si="36"/>
        <v>0</v>
      </c>
      <c r="BH165" s="143">
        <f t="shared" si="37"/>
        <v>0</v>
      </c>
      <c r="BI165" s="143">
        <f t="shared" si="38"/>
        <v>0</v>
      </c>
      <c r="BJ165" s="17" t="s">
        <v>82</v>
      </c>
      <c r="BK165" s="143">
        <f t="shared" si="39"/>
        <v>0</v>
      </c>
      <c r="BL165" s="17" t="s">
        <v>261</v>
      </c>
      <c r="BM165" s="142" t="s">
        <v>2591</v>
      </c>
    </row>
    <row r="166" spans="2:65" s="1" customFormat="1" ht="16.5" customHeight="1">
      <c r="B166" s="32"/>
      <c r="C166" s="131" t="s">
        <v>581</v>
      </c>
      <c r="D166" s="131" t="s">
        <v>167</v>
      </c>
      <c r="E166" s="132" t="s">
        <v>2592</v>
      </c>
      <c r="F166" s="133" t="s">
        <v>2593</v>
      </c>
      <c r="G166" s="134" t="s">
        <v>2212</v>
      </c>
      <c r="H166" s="135">
        <v>19</v>
      </c>
      <c r="I166" s="136"/>
      <c r="J166" s="137">
        <f t="shared" si="30"/>
        <v>0</v>
      </c>
      <c r="K166" s="133" t="s">
        <v>19</v>
      </c>
      <c r="L166" s="32"/>
      <c r="M166" s="138" t="s">
        <v>19</v>
      </c>
      <c r="N166" s="139" t="s">
        <v>45</v>
      </c>
      <c r="P166" s="140">
        <f t="shared" si="31"/>
        <v>0</v>
      </c>
      <c r="Q166" s="140">
        <v>0</v>
      </c>
      <c r="R166" s="140">
        <f t="shared" si="32"/>
        <v>0</v>
      </c>
      <c r="S166" s="140">
        <v>0</v>
      </c>
      <c r="T166" s="141">
        <f t="shared" si="33"/>
        <v>0</v>
      </c>
      <c r="AR166" s="142" t="s">
        <v>261</v>
      </c>
      <c r="AT166" s="142" t="s">
        <v>167</v>
      </c>
      <c r="AU166" s="142" t="s">
        <v>82</v>
      </c>
      <c r="AY166" s="17" t="s">
        <v>165</v>
      </c>
      <c r="BE166" s="143">
        <f t="shared" si="34"/>
        <v>0</v>
      </c>
      <c r="BF166" s="143">
        <f t="shared" si="35"/>
        <v>0</v>
      </c>
      <c r="BG166" s="143">
        <f t="shared" si="36"/>
        <v>0</v>
      </c>
      <c r="BH166" s="143">
        <f t="shared" si="37"/>
        <v>0</v>
      </c>
      <c r="BI166" s="143">
        <f t="shared" si="38"/>
        <v>0</v>
      </c>
      <c r="BJ166" s="17" t="s">
        <v>82</v>
      </c>
      <c r="BK166" s="143">
        <f t="shared" si="39"/>
        <v>0</v>
      </c>
      <c r="BL166" s="17" t="s">
        <v>261</v>
      </c>
      <c r="BM166" s="142" t="s">
        <v>2594</v>
      </c>
    </row>
    <row r="167" spans="2:65" s="1" customFormat="1" ht="16.5" customHeight="1">
      <c r="B167" s="32"/>
      <c r="C167" s="131" t="s">
        <v>588</v>
      </c>
      <c r="D167" s="131" t="s">
        <v>167</v>
      </c>
      <c r="E167" s="132" t="s">
        <v>2595</v>
      </c>
      <c r="F167" s="133" t="s">
        <v>2596</v>
      </c>
      <c r="G167" s="134" t="s">
        <v>202</v>
      </c>
      <c r="H167" s="135">
        <v>0.76</v>
      </c>
      <c r="I167" s="136"/>
      <c r="J167" s="137">
        <f t="shared" si="30"/>
        <v>0</v>
      </c>
      <c r="K167" s="133" t="s">
        <v>19</v>
      </c>
      <c r="L167" s="32"/>
      <c r="M167" s="138" t="s">
        <v>19</v>
      </c>
      <c r="N167" s="139" t="s">
        <v>45</v>
      </c>
      <c r="P167" s="140">
        <f t="shared" si="31"/>
        <v>0</v>
      </c>
      <c r="Q167" s="140">
        <v>0</v>
      </c>
      <c r="R167" s="140">
        <f t="shared" si="32"/>
        <v>0</v>
      </c>
      <c r="S167" s="140">
        <v>0</v>
      </c>
      <c r="T167" s="141">
        <f t="shared" si="33"/>
        <v>0</v>
      </c>
      <c r="AR167" s="142" t="s">
        <v>261</v>
      </c>
      <c r="AT167" s="142" t="s">
        <v>167</v>
      </c>
      <c r="AU167" s="142" t="s">
        <v>82</v>
      </c>
      <c r="AY167" s="17" t="s">
        <v>165</v>
      </c>
      <c r="BE167" s="143">
        <f t="shared" si="34"/>
        <v>0</v>
      </c>
      <c r="BF167" s="143">
        <f t="shared" si="35"/>
        <v>0</v>
      </c>
      <c r="BG167" s="143">
        <f t="shared" si="36"/>
        <v>0</v>
      </c>
      <c r="BH167" s="143">
        <f t="shared" si="37"/>
        <v>0</v>
      </c>
      <c r="BI167" s="143">
        <f t="shared" si="38"/>
        <v>0</v>
      </c>
      <c r="BJ167" s="17" t="s">
        <v>82</v>
      </c>
      <c r="BK167" s="143">
        <f t="shared" si="39"/>
        <v>0</v>
      </c>
      <c r="BL167" s="17" t="s">
        <v>261</v>
      </c>
      <c r="BM167" s="142" t="s">
        <v>2597</v>
      </c>
    </row>
    <row r="168" spans="2:65" s="11" customFormat="1" ht="25.95" customHeight="1">
      <c r="B168" s="119"/>
      <c r="D168" s="120" t="s">
        <v>73</v>
      </c>
      <c r="E168" s="121" t="s">
        <v>2598</v>
      </c>
      <c r="F168" s="121" t="s">
        <v>2599</v>
      </c>
      <c r="I168" s="122"/>
      <c r="J168" s="123">
        <f>BK168</f>
        <v>0</v>
      </c>
      <c r="L168" s="119"/>
      <c r="M168" s="124"/>
      <c r="P168" s="125">
        <f>SUM(P169:P172)</f>
        <v>0</v>
      </c>
      <c r="R168" s="125">
        <f>SUM(R169:R172)</f>
        <v>0</v>
      </c>
      <c r="T168" s="126">
        <f>SUM(T169:T172)</f>
        <v>0</v>
      </c>
      <c r="AR168" s="120" t="s">
        <v>84</v>
      </c>
      <c r="AT168" s="127" t="s">
        <v>73</v>
      </c>
      <c r="AU168" s="127" t="s">
        <v>74</v>
      </c>
      <c r="AY168" s="120" t="s">
        <v>165</v>
      </c>
      <c r="BK168" s="128">
        <f>SUM(BK169:BK172)</f>
        <v>0</v>
      </c>
    </row>
    <row r="169" spans="2:65" s="1" customFormat="1" ht="24.15" customHeight="1">
      <c r="B169" s="32"/>
      <c r="C169" s="131" t="s">
        <v>594</v>
      </c>
      <c r="D169" s="131" t="s">
        <v>167</v>
      </c>
      <c r="E169" s="132" t="s">
        <v>2600</v>
      </c>
      <c r="F169" s="133" t="s">
        <v>2601</v>
      </c>
      <c r="G169" s="134" t="s">
        <v>2402</v>
      </c>
      <c r="H169" s="135">
        <v>1</v>
      </c>
      <c r="I169" s="136"/>
      <c r="J169" s="137">
        <f>ROUND(I169*H169,2)</f>
        <v>0</v>
      </c>
      <c r="K169" s="133" t="s">
        <v>19</v>
      </c>
      <c r="L169" s="32"/>
      <c r="M169" s="138" t="s">
        <v>19</v>
      </c>
      <c r="N169" s="139" t="s">
        <v>45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261</v>
      </c>
      <c r="AT169" s="142" t="s">
        <v>167</v>
      </c>
      <c r="AU169" s="142" t="s">
        <v>82</v>
      </c>
      <c r="AY169" s="17" t="s">
        <v>165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7" t="s">
        <v>82</v>
      </c>
      <c r="BK169" s="143">
        <f>ROUND(I169*H169,2)</f>
        <v>0</v>
      </c>
      <c r="BL169" s="17" t="s">
        <v>261</v>
      </c>
      <c r="BM169" s="142" t="s">
        <v>2602</v>
      </c>
    </row>
    <row r="170" spans="2:65" s="1" customFormat="1" ht="16.5" customHeight="1">
      <c r="B170" s="32"/>
      <c r="C170" s="131" t="s">
        <v>599</v>
      </c>
      <c r="D170" s="131" t="s">
        <v>167</v>
      </c>
      <c r="E170" s="132" t="s">
        <v>2603</v>
      </c>
      <c r="F170" s="133" t="s">
        <v>2604</v>
      </c>
      <c r="G170" s="134" t="s">
        <v>2212</v>
      </c>
      <c r="H170" s="135">
        <v>2</v>
      </c>
      <c r="I170" s="136"/>
      <c r="J170" s="137">
        <f>ROUND(I170*H170,2)</f>
        <v>0</v>
      </c>
      <c r="K170" s="133" t="s">
        <v>19</v>
      </c>
      <c r="L170" s="32"/>
      <c r="M170" s="138" t="s">
        <v>19</v>
      </c>
      <c r="N170" s="139" t="s">
        <v>45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261</v>
      </c>
      <c r="AT170" s="142" t="s">
        <v>167</v>
      </c>
      <c r="AU170" s="142" t="s">
        <v>82</v>
      </c>
      <c r="AY170" s="17" t="s">
        <v>165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7" t="s">
        <v>82</v>
      </c>
      <c r="BK170" s="143">
        <f>ROUND(I170*H170,2)</f>
        <v>0</v>
      </c>
      <c r="BL170" s="17" t="s">
        <v>261</v>
      </c>
      <c r="BM170" s="142" t="s">
        <v>2605</v>
      </c>
    </row>
    <row r="171" spans="2:65" s="1" customFormat="1" ht="16.5" customHeight="1">
      <c r="B171" s="32"/>
      <c r="C171" s="131" t="s">
        <v>606</v>
      </c>
      <c r="D171" s="131" t="s">
        <v>167</v>
      </c>
      <c r="E171" s="132" t="s">
        <v>2606</v>
      </c>
      <c r="F171" s="133" t="s">
        <v>2607</v>
      </c>
      <c r="G171" s="134" t="s">
        <v>2212</v>
      </c>
      <c r="H171" s="135">
        <v>6</v>
      </c>
      <c r="I171" s="136"/>
      <c r="J171" s="137">
        <f>ROUND(I171*H171,2)</f>
        <v>0</v>
      </c>
      <c r="K171" s="133" t="s">
        <v>19</v>
      </c>
      <c r="L171" s="32"/>
      <c r="M171" s="138" t="s">
        <v>19</v>
      </c>
      <c r="N171" s="139" t="s">
        <v>45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261</v>
      </c>
      <c r="AT171" s="142" t="s">
        <v>167</v>
      </c>
      <c r="AU171" s="142" t="s">
        <v>82</v>
      </c>
      <c r="AY171" s="17" t="s">
        <v>165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7" t="s">
        <v>82</v>
      </c>
      <c r="BK171" s="143">
        <f>ROUND(I171*H171,2)</f>
        <v>0</v>
      </c>
      <c r="BL171" s="17" t="s">
        <v>261</v>
      </c>
      <c r="BM171" s="142" t="s">
        <v>2608</v>
      </c>
    </row>
    <row r="172" spans="2:65" s="1" customFormat="1" ht="16.5" customHeight="1">
      <c r="B172" s="32"/>
      <c r="C172" s="131" t="s">
        <v>611</v>
      </c>
      <c r="D172" s="131" t="s">
        <v>167</v>
      </c>
      <c r="E172" s="132" t="s">
        <v>2609</v>
      </c>
      <c r="F172" s="133" t="s">
        <v>2610</v>
      </c>
      <c r="G172" s="134" t="s">
        <v>495</v>
      </c>
      <c r="H172" s="135">
        <v>24</v>
      </c>
      <c r="I172" s="136"/>
      <c r="J172" s="137">
        <f>ROUND(I172*H172,2)</f>
        <v>0</v>
      </c>
      <c r="K172" s="133" t="s">
        <v>19</v>
      </c>
      <c r="L172" s="32"/>
      <c r="M172" s="138" t="s">
        <v>19</v>
      </c>
      <c r="N172" s="139" t="s">
        <v>45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261</v>
      </c>
      <c r="AT172" s="142" t="s">
        <v>167</v>
      </c>
      <c r="AU172" s="142" t="s">
        <v>82</v>
      </c>
      <c r="AY172" s="17" t="s">
        <v>165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7" t="s">
        <v>82</v>
      </c>
      <c r="BK172" s="143">
        <f>ROUND(I172*H172,2)</f>
        <v>0</v>
      </c>
      <c r="BL172" s="17" t="s">
        <v>261</v>
      </c>
      <c r="BM172" s="142" t="s">
        <v>2611</v>
      </c>
    </row>
    <row r="173" spans="2:65" s="11" customFormat="1" ht="25.95" customHeight="1">
      <c r="B173" s="119"/>
      <c r="D173" s="120" t="s">
        <v>73</v>
      </c>
      <c r="E173" s="121" t="s">
        <v>2612</v>
      </c>
      <c r="F173" s="121" t="s">
        <v>2613</v>
      </c>
      <c r="I173" s="122"/>
      <c r="J173" s="123">
        <f>BK173</f>
        <v>0</v>
      </c>
      <c r="L173" s="119"/>
      <c r="M173" s="124"/>
      <c r="P173" s="125">
        <f>SUM(P174:P181)</f>
        <v>0</v>
      </c>
      <c r="R173" s="125">
        <f>SUM(R174:R181)</f>
        <v>0</v>
      </c>
      <c r="T173" s="126">
        <f>SUM(T174:T181)</f>
        <v>0</v>
      </c>
      <c r="AR173" s="120" t="s">
        <v>84</v>
      </c>
      <c r="AT173" s="127" t="s">
        <v>73</v>
      </c>
      <c r="AU173" s="127" t="s">
        <v>74</v>
      </c>
      <c r="AY173" s="120" t="s">
        <v>165</v>
      </c>
      <c r="BK173" s="128">
        <f>SUM(BK174:BK181)</f>
        <v>0</v>
      </c>
    </row>
    <row r="174" spans="2:65" s="1" customFormat="1" ht="16.5" customHeight="1">
      <c r="B174" s="32"/>
      <c r="C174" s="131" t="s">
        <v>616</v>
      </c>
      <c r="D174" s="131" t="s">
        <v>167</v>
      </c>
      <c r="E174" s="132" t="s">
        <v>2614</v>
      </c>
      <c r="F174" s="133" t="s">
        <v>2615</v>
      </c>
      <c r="G174" s="134" t="s">
        <v>351</v>
      </c>
      <c r="H174" s="135">
        <v>10</v>
      </c>
      <c r="I174" s="136"/>
      <c r="J174" s="137">
        <f t="shared" ref="J174:J181" si="40">ROUND(I174*H174,2)</f>
        <v>0</v>
      </c>
      <c r="K174" s="133" t="s">
        <v>19</v>
      </c>
      <c r="L174" s="32"/>
      <c r="M174" s="138" t="s">
        <v>19</v>
      </c>
      <c r="N174" s="139" t="s">
        <v>45</v>
      </c>
      <c r="P174" s="140">
        <f t="shared" ref="P174:P181" si="41">O174*H174</f>
        <v>0</v>
      </c>
      <c r="Q174" s="140">
        <v>0</v>
      </c>
      <c r="R174" s="140">
        <f t="shared" ref="R174:R181" si="42">Q174*H174</f>
        <v>0</v>
      </c>
      <c r="S174" s="140">
        <v>0</v>
      </c>
      <c r="T174" s="141">
        <f t="shared" ref="T174:T181" si="43">S174*H174</f>
        <v>0</v>
      </c>
      <c r="AR174" s="142" t="s">
        <v>261</v>
      </c>
      <c r="AT174" s="142" t="s">
        <v>167</v>
      </c>
      <c r="AU174" s="142" t="s">
        <v>82</v>
      </c>
      <c r="AY174" s="17" t="s">
        <v>165</v>
      </c>
      <c r="BE174" s="143">
        <f t="shared" ref="BE174:BE181" si="44">IF(N174="základní",J174,0)</f>
        <v>0</v>
      </c>
      <c r="BF174" s="143">
        <f t="shared" ref="BF174:BF181" si="45">IF(N174="snížená",J174,0)</f>
        <v>0</v>
      </c>
      <c r="BG174" s="143">
        <f t="shared" ref="BG174:BG181" si="46">IF(N174="zákl. přenesená",J174,0)</f>
        <v>0</v>
      </c>
      <c r="BH174" s="143">
        <f t="shared" ref="BH174:BH181" si="47">IF(N174="sníž. přenesená",J174,0)</f>
        <v>0</v>
      </c>
      <c r="BI174" s="143">
        <f t="shared" ref="BI174:BI181" si="48">IF(N174="nulová",J174,0)</f>
        <v>0</v>
      </c>
      <c r="BJ174" s="17" t="s">
        <v>82</v>
      </c>
      <c r="BK174" s="143">
        <f t="shared" ref="BK174:BK181" si="49">ROUND(I174*H174,2)</f>
        <v>0</v>
      </c>
      <c r="BL174" s="17" t="s">
        <v>261</v>
      </c>
      <c r="BM174" s="142" t="s">
        <v>2616</v>
      </c>
    </row>
    <row r="175" spans="2:65" s="1" customFormat="1" ht="16.5" customHeight="1">
      <c r="B175" s="32"/>
      <c r="C175" s="131" t="s">
        <v>620</v>
      </c>
      <c r="D175" s="131" t="s">
        <v>167</v>
      </c>
      <c r="E175" s="132" t="s">
        <v>2617</v>
      </c>
      <c r="F175" s="133" t="s">
        <v>2618</v>
      </c>
      <c r="G175" s="134" t="s">
        <v>2212</v>
      </c>
      <c r="H175" s="135">
        <v>2</v>
      </c>
      <c r="I175" s="136"/>
      <c r="J175" s="137">
        <f t="shared" si="40"/>
        <v>0</v>
      </c>
      <c r="K175" s="133" t="s">
        <v>19</v>
      </c>
      <c r="L175" s="32"/>
      <c r="M175" s="138" t="s">
        <v>19</v>
      </c>
      <c r="N175" s="139" t="s">
        <v>45</v>
      </c>
      <c r="P175" s="140">
        <f t="shared" si="41"/>
        <v>0</v>
      </c>
      <c r="Q175" s="140">
        <v>0</v>
      </c>
      <c r="R175" s="140">
        <f t="shared" si="42"/>
        <v>0</v>
      </c>
      <c r="S175" s="140">
        <v>0</v>
      </c>
      <c r="T175" s="141">
        <f t="shared" si="43"/>
        <v>0</v>
      </c>
      <c r="AR175" s="142" t="s">
        <v>261</v>
      </c>
      <c r="AT175" s="142" t="s">
        <v>167</v>
      </c>
      <c r="AU175" s="142" t="s">
        <v>82</v>
      </c>
      <c r="AY175" s="17" t="s">
        <v>165</v>
      </c>
      <c r="BE175" s="143">
        <f t="shared" si="44"/>
        <v>0</v>
      </c>
      <c r="BF175" s="143">
        <f t="shared" si="45"/>
        <v>0</v>
      </c>
      <c r="BG175" s="143">
        <f t="shared" si="46"/>
        <v>0</v>
      </c>
      <c r="BH175" s="143">
        <f t="shared" si="47"/>
        <v>0</v>
      </c>
      <c r="BI175" s="143">
        <f t="shared" si="48"/>
        <v>0</v>
      </c>
      <c r="BJ175" s="17" t="s">
        <v>82</v>
      </c>
      <c r="BK175" s="143">
        <f t="shared" si="49"/>
        <v>0</v>
      </c>
      <c r="BL175" s="17" t="s">
        <v>261</v>
      </c>
      <c r="BM175" s="142" t="s">
        <v>2619</v>
      </c>
    </row>
    <row r="176" spans="2:65" s="1" customFormat="1" ht="16.5" customHeight="1">
      <c r="B176" s="32"/>
      <c r="C176" s="131" t="s">
        <v>627</v>
      </c>
      <c r="D176" s="131" t="s">
        <v>167</v>
      </c>
      <c r="E176" s="132" t="s">
        <v>2620</v>
      </c>
      <c r="F176" s="133" t="s">
        <v>2621</v>
      </c>
      <c r="G176" s="134" t="s">
        <v>2212</v>
      </c>
      <c r="H176" s="135">
        <v>1</v>
      </c>
      <c r="I176" s="136"/>
      <c r="J176" s="137">
        <f t="shared" si="40"/>
        <v>0</v>
      </c>
      <c r="K176" s="133" t="s">
        <v>19</v>
      </c>
      <c r="L176" s="32"/>
      <c r="M176" s="138" t="s">
        <v>19</v>
      </c>
      <c r="N176" s="139" t="s">
        <v>45</v>
      </c>
      <c r="P176" s="140">
        <f t="shared" si="41"/>
        <v>0</v>
      </c>
      <c r="Q176" s="140">
        <v>0</v>
      </c>
      <c r="R176" s="140">
        <f t="shared" si="42"/>
        <v>0</v>
      </c>
      <c r="S176" s="140">
        <v>0</v>
      </c>
      <c r="T176" s="141">
        <f t="shared" si="43"/>
        <v>0</v>
      </c>
      <c r="AR176" s="142" t="s">
        <v>261</v>
      </c>
      <c r="AT176" s="142" t="s">
        <v>167</v>
      </c>
      <c r="AU176" s="142" t="s">
        <v>82</v>
      </c>
      <c r="AY176" s="17" t="s">
        <v>165</v>
      </c>
      <c r="BE176" s="143">
        <f t="shared" si="44"/>
        <v>0</v>
      </c>
      <c r="BF176" s="143">
        <f t="shared" si="45"/>
        <v>0</v>
      </c>
      <c r="BG176" s="143">
        <f t="shared" si="46"/>
        <v>0</v>
      </c>
      <c r="BH176" s="143">
        <f t="shared" si="47"/>
        <v>0</v>
      </c>
      <c r="BI176" s="143">
        <f t="shared" si="48"/>
        <v>0</v>
      </c>
      <c r="BJ176" s="17" t="s">
        <v>82</v>
      </c>
      <c r="BK176" s="143">
        <f t="shared" si="49"/>
        <v>0</v>
      </c>
      <c r="BL176" s="17" t="s">
        <v>261</v>
      </c>
      <c r="BM176" s="142" t="s">
        <v>2622</v>
      </c>
    </row>
    <row r="177" spans="2:65" s="1" customFormat="1" ht="16.5" customHeight="1">
      <c r="B177" s="32"/>
      <c r="C177" s="131" t="s">
        <v>632</v>
      </c>
      <c r="D177" s="131" t="s">
        <v>167</v>
      </c>
      <c r="E177" s="132" t="s">
        <v>2623</v>
      </c>
      <c r="F177" s="133" t="s">
        <v>2624</v>
      </c>
      <c r="G177" s="134" t="s">
        <v>2212</v>
      </c>
      <c r="H177" s="135">
        <v>1</v>
      </c>
      <c r="I177" s="136"/>
      <c r="J177" s="137">
        <f t="shared" si="40"/>
        <v>0</v>
      </c>
      <c r="K177" s="133" t="s">
        <v>19</v>
      </c>
      <c r="L177" s="32"/>
      <c r="M177" s="138" t="s">
        <v>19</v>
      </c>
      <c r="N177" s="139" t="s">
        <v>45</v>
      </c>
      <c r="P177" s="140">
        <f t="shared" si="41"/>
        <v>0</v>
      </c>
      <c r="Q177" s="140">
        <v>0</v>
      </c>
      <c r="R177" s="140">
        <f t="shared" si="42"/>
        <v>0</v>
      </c>
      <c r="S177" s="140">
        <v>0</v>
      </c>
      <c r="T177" s="141">
        <f t="shared" si="43"/>
        <v>0</v>
      </c>
      <c r="AR177" s="142" t="s">
        <v>261</v>
      </c>
      <c r="AT177" s="142" t="s">
        <v>167</v>
      </c>
      <c r="AU177" s="142" t="s">
        <v>82</v>
      </c>
      <c r="AY177" s="17" t="s">
        <v>165</v>
      </c>
      <c r="BE177" s="143">
        <f t="shared" si="44"/>
        <v>0</v>
      </c>
      <c r="BF177" s="143">
        <f t="shared" si="45"/>
        <v>0</v>
      </c>
      <c r="BG177" s="143">
        <f t="shared" si="46"/>
        <v>0</v>
      </c>
      <c r="BH177" s="143">
        <f t="shared" si="47"/>
        <v>0</v>
      </c>
      <c r="BI177" s="143">
        <f t="shared" si="48"/>
        <v>0</v>
      </c>
      <c r="BJ177" s="17" t="s">
        <v>82</v>
      </c>
      <c r="BK177" s="143">
        <f t="shared" si="49"/>
        <v>0</v>
      </c>
      <c r="BL177" s="17" t="s">
        <v>261</v>
      </c>
      <c r="BM177" s="142" t="s">
        <v>2625</v>
      </c>
    </row>
    <row r="178" spans="2:65" s="1" customFormat="1" ht="16.5" customHeight="1">
      <c r="B178" s="32"/>
      <c r="C178" s="131" t="s">
        <v>637</v>
      </c>
      <c r="D178" s="131" t="s">
        <v>167</v>
      </c>
      <c r="E178" s="132" t="s">
        <v>2626</v>
      </c>
      <c r="F178" s="133" t="s">
        <v>2627</v>
      </c>
      <c r="G178" s="134" t="s">
        <v>2212</v>
      </c>
      <c r="H178" s="135">
        <v>1</v>
      </c>
      <c r="I178" s="136"/>
      <c r="J178" s="137">
        <f t="shared" si="40"/>
        <v>0</v>
      </c>
      <c r="K178" s="133" t="s">
        <v>19</v>
      </c>
      <c r="L178" s="32"/>
      <c r="M178" s="138" t="s">
        <v>19</v>
      </c>
      <c r="N178" s="139" t="s">
        <v>45</v>
      </c>
      <c r="P178" s="140">
        <f t="shared" si="41"/>
        <v>0</v>
      </c>
      <c r="Q178" s="140">
        <v>0</v>
      </c>
      <c r="R178" s="140">
        <f t="shared" si="42"/>
        <v>0</v>
      </c>
      <c r="S178" s="140">
        <v>0</v>
      </c>
      <c r="T178" s="141">
        <f t="shared" si="43"/>
        <v>0</v>
      </c>
      <c r="AR178" s="142" t="s">
        <v>261</v>
      </c>
      <c r="AT178" s="142" t="s">
        <v>167</v>
      </c>
      <c r="AU178" s="142" t="s">
        <v>82</v>
      </c>
      <c r="AY178" s="17" t="s">
        <v>165</v>
      </c>
      <c r="BE178" s="143">
        <f t="shared" si="44"/>
        <v>0</v>
      </c>
      <c r="BF178" s="143">
        <f t="shared" si="45"/>
        <v>0</v>
      </c>
      <c r="BG178" s="143">
        <f t="shared" si="46"/>
        <v>0</v>
      </c>
      <c r="BH178" s="143">
        <f t="shared" si="47"/>
        <v>0</v>
      </c>
      <c r="BI178" s="143">
        <f t="shared" si="48"/>
        <v>0</v>
      </c>
      <c r="BJ178" s="17" t="s">
        <v>82</v>
      </c>
      <c r="BK178" s="143">
        <f t="shared" si="49"/>
        <v>0</v>
      </c>
      <c r="BL178" s="17" t="s">
        <v>261</v>
      </c>
      <c r="BM178" s="142" t="s">
        <v>2628</v>
      </c>
    </row>
    <row r="179" spans="2:65" s="1" customFormat="1" ht="16.5" customHeight="1">
      <c r="B179" s="32"/>
      <c r="C179" s="131" t="s">
        <v>643</v>
      </c>
      <c r="D179" s="131" t="s">
        <v>167</v>
      </c>
      <c r="E179" s="132" t="s">
        <v>2629</v>
      </c>
      <c r="F179" s="133" t="s">
        <v>2630</v>
      </c>
      <c r="G179" s="134" t="s">
        <v>495</v>
      </c>
      <c r="H179" s="135">
        <v>12</v>
      </c>
      <c r="I179" s="136"/>
      <c r="J179" s="137">
        <f t="shared" si="40"/>
        <v>0</v>
      </c>
      <c r="K179" s="133" t="s">
        <v>19</v>
      </c>
      <c r="L179" s="32"/>
      <c r="M179" s="138" t="s">
        <v>19</v>
      </c>
      <c r="N179" s="139" t="s">
        <v>45</v>
      </c>
      <c r="P179" s="140">
        <f t="shared" si="41"/>
        <v>0</v>
      </c>
      <c r="Q179" s="140">
        <v>0</v>
      </c>
      <c r="R179" s="140">
        <f t="shared" si="42"/>
        <v>0</v>
      </c>
      <c r="S179" s="140">
        <v>0</v>
      </c>
      <c r="T179" s="141">
        <f t="shared" si="43"/>
        <v>0</v>
      </c>
      <c r="AR179" s="142" t="s">
        <v>261</v>
      </c>
      <c r="AT179" s="142" t="s">
        <v>167</v>
      </c>
      <c r="AU179" s="142" t="s">
        <v>82</v>
      </c>
      <c r="AY179" s="17" t="s">
        <v>165</v>
      </c>
      <c r="BE179" s="143">
        <f t="shared" si="44"/>
        <v>0</v>
      </c>
      <c r="BF179" s="143">
        <f t="shared" si="45"/>
        <v>0</v>
      </c>
      <c r="BG179" s="143">
        <f t="shared" si="46"/>
        <v>0</v>
      </c>
      <c r="BH179" s="143">
        <f t="shared" si="47"/>
        <v>0</v>
      </c>
      <c r="BI179" s="143">
        <f t="shared" si="48"/>
        <v>0</v>
      </c>
      <c r="BJ179" s="17" t="s">
        <v>82</v>
      </c>
      <c r="BK179" s="143">
        <f t="shared" si="49"/>
        <v>0</v>
      </c>
      <c r="BL179" s="17" t="s">
        <v>261</v>
      </c>
      <c r="BM179" s="142" t="s">
        <v>2631</v>
      </c>
    </row>
    <row r="180" spans="2:65" s="1" customFormat="1" ht="16.5" customHeight="1">
      <c r="B180" s="32"/>
      <c r="C180" s="131" t="s">
        <v>648</v>
      </c>
      <c r="D180" s="131" t="s">
        <v>167</v>
      </c>
      <c r="E180" s="132" t="s">
        <v>2632</v>
      </c>
      <c r="F180" s="133" t="s">
        <v>2633</v>
      </c>
      <c r="G180" s="134" t="s">
        <v>495</v>
      </c>
      <c r="H180" s="135">
        <v>4</v>
      </c>
      <c r="I180" s="136"/>
      <c r="J180" s="137">
        <f t="shared" si="40"/>
        <v>0</v>
      </c>
      <c r="K180" s="133" t="s">
        <v>19</v>
      </c>
      <c r="L180" s="32"/>
      <c r="M180" s="138" t="s">
        <v>19</v>
      </c>
      <c r="N180" s="139" t="s">
        <v>45</v>
      </c>
      <c r="P180" s="140">
        <f t="shared" si="41"/>
        <v>0</v>
      </c>
      <c r="Q180" s="140">
        <v>0</v>
      </c>
      <c r="R180" s="140">
        <f t="shared" si="42"/>
        <v>0</v>
      </c>
      <c r="S180" s="140">
        <v>0</v>
      </c>
      <c r="T180" s="141">
        <f t="shared" si="43"/>
        <v>0</v>
      </c>
      <c r="AR180" s="142" t="s">
        <v>261</v>
      </c>
      <c r="AT180" s="142" t="s">
        <v>167</v>
      </c>
      <c r="AU180" s="142" t="s">
        <v>82</v>
      </c>
      <c r="AY180" s="17" t="s">
        <v>165</v>
      </c>
      <c r="BE180" s="143">
        <f t="shared" si="44"/>
        <v>0</v>
      </c>
      <c r="BF180" s="143">
        <f t="shared" si="45"/>
        <v>0</v>
      </c>
      <c r="BG180" s="143">
        <f t="shared" si="46"/>
        <v>0</v>
      </c>
      <c r="BH180" s="143">
        <f t="shared" si="47"/>
        <v>0</v>
      </c>
      <c r="BI180" s="143">
        <f t="shared" si="48"/>
        <v>0</v>
      </c>
      <c r="BJ180" s="17" t="s">
        <v>82</v>
      </c>
      <c r="BK180" s="143">
        <f t="shared" si="49"/>
        <v>0</v>
      </c>
      <c r="BL180" s="17" t="s">
        <v>261</v>
      </c>
      <c r="BM180" s="142" t="s">
        <v>2634</v>
      </c>
    </row>
    <row r="181" spans="2:65" s="1" customFormat="1" ht="16.5" customHeight="1">
      <c r="B181" s="32"/>
      <c r="C181" s="131" t="s">
        <v>653</v>
      </c>
      <c r="D181" s="131" t="s">
        <v>167</v>
      </c>
      <c r="E181" s="132" t="s">
        <v>2635</v>
      </c>
      <c r="F181" s="133" t="s">
        <v>2636</v>
      </c>
      <c r="G181" s="134" t="s">
        <v>464</v>
      </c>
      <c r="H181" s="135">
        <v>1</v>
      </c>
      <c r="I181" s="136"/>
      <c r="J181" s="137">
        <f t="shared" si="40"/>
        <v>0</v>
      </c>
      <c r="K181" s="133" t="s">
        <v>19</v>
      </c>
      <c r="L181" s="32"/>
      <c r="M181" s="180" t="s">
        <v>19</v>
      </c>
      <c r="N181" s="181" t="s">
        <v>45</v>
      </c>
      <c r="O181" s="182"/>
      <c r="P181" s="183">
        <f t="shared" si="41"/>
        <v>0</v>
      </c>
      <c r="Q181" s="183">
        <v>0</v>
      </c>
      <c r="R181" s="183">
        <f t="shared" si="42"/>
        <v>0</v>
      </c>
      <c r="S181" s="183">
        <v>0</v>
      </c>
      <c r="T181" s="184">
        <f t="shared" si="43"/>
        <v>0</v>
      </c>
      <c r="AR181" s="142" t="s">
        <v>261</v>
      </c>
      <c r="AT181" s="142" t="s">
        <v>167</v>
      </c>
      <c r="AU181" s="142" t="s">
        <v>82</v>
      </c>
      <c r="AY181" s="17" t="s">
        <v>165</v>
      </c>
      <c r="BE181" s="143">
        <f t="shared" si="44"/>
        <v>0</v>
      </c>
      <c r="BF181" s="143">
        <f t="shared" si="45"/>
        <v>0</v>
      </c>
      <c r="BG181" s="143">
        <f t="shared" si="46"/>
        <v>0</v>
      </c>
      <c r="BH181" s="143">
        <f t="shared" si="47"/>
        <v>0</v>
      </c>
      <c r="BI181" s="143">
        <f t="shared" si="48"/>
        <v>0</v>
      </c>
      <c r="BJ181" s="17" t="s">
        <v>82</v>
      </c>
      <c r="BK181" s="143">
        <f t="shared" si="49"/>
        <v>0</v>
      </c>
      <c r="BL181" s="17" t="s">
        <v>261</v>
      </c>
      <c r="BM181" s="142" t="s">
        <v>2637</v>
      </c>
    </row>
    <row r="182" spans="2:65" s="1" customFormat="1" ht="6.9" customHeight="1">
      <c r="B182" s="41"/>
      <c r="C182" s="42"/>
      <c r="D182" s="42"/>
      <c r="E182" s="42"/>
      <c r="F182" s="42"/>
      <c r="G182" s="42"/>
      <c r="H182" s="42"/>
      <c r="I182" s="42"/>
      <c r="J182" s="42"/>
      <c r="K182" s="42"/>
      <c r="L182" s="32"/>
    </row>
  </sheetData>
  <sheetProtection algorithmName="SHA-512" hashValue="+2Vtzl+G132KigNYrk3fNEoqzkPlHCrqpXUFmbdM/2dRW6Tgr8TToDR8SdKd2xtNX2DIGiY1KZavqH7NCTu8Gg==" saltValue="IGOB8No2A7S8rmazj+O/yD7LKushNGfR2frq/4ep8Xim59GaHw71xyU08TAei7PC6choI0tl48gNeorcda8EHQ==" spinCount="100000" sheet="1" objects="1" scenarios="1" formatColumns="0" formatRows="0" autoFilter="0"/>
  <autoFilter ref="C91:K181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pageMargins left="0.39370078740157483" right="0.39370078740157483" top="0.39370078740157483" bottom="0.39370078740157483" header="0" footer="0"/>
  <pageSetup paperSize="9" scale="84" fitToHeight="100" orientation="landscape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5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103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ht="12" customHeight="1">
      <c r="B8" s="20"/>
      <c r="D8" s="27" t="s">
        <v>114</v>
      </c>
      <c r="L8" s="20"/>
    </row>
    <row r="9" spans="2:46" s="1" customFormat="1" ht="16.5" customHeight="1">
      <c r="B9" s="32"/>
      <c r="E9" s="313" t="s">
        <v>1858</v>
      </c>
      <c r="F9" s="315"/>
      <c r="G9" s="315"/>
      <c r="H9" s="315"/>
      <c r="L9" s="32"/>
    </row>
    <row r="10" spans="2:46" s="1" customFormat="1" ht="12" customHeight="1">
      <c r="B10" s="32"/>
      <c r="D10" s="27" t="s">
        <v>1859</v>
      </c>
      <c r="L10" s="32"/>
    </row>
    <row r="11" spans="2:46" s="1" customFormat="1" ht="16.5" customHeight="1">
      <c r="B11" s="32"/>
      <c r="E11" s="277" t="s">
        <v>2638</v>
      </c>
      <c r="F11" s="315"/>
      <c r="G11" s="315"/>
      <c r="H11" s="315"/>
      <c r="L11" s="32"/>
    </row>
    <row r="12" spans="2:46" s="1" customFormat="1" ht="10.199999999999999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22. 4. 2025</v>
      </c>
      <c r="L14" s="32"/>
    </row>
    <row r="15" spans="2:46" s="1" customFormat="1" ht="10.8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>
      <c r="B17" s="32"/>
      <c r="E17" s="25" t="s">
        <v>28</v>
      </c>
      <c r="I17" s="27" t="s">
        <v>29</v>
      </c>
      <c r="J17" s="25" t="s">
        <v>19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6" t="str">
        <f>'Rekapitulace stavby'!E14</f>
        <v>Vyplň údaj</v>
      </c>
      <c r="F20" s="283"/>
      <c r="G20" s="283"/>
      <c r="H20" s="283"/>
      <c r="I20" s="27" t="s">
        <v>29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26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29</v>
      </c>
      <c r="J23" s="25" t="s">
        <v>19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36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38</v>
      </c>
      <c r="L28" s="32"/>
    </row>
    <row r="29" spans="2:12" s="7" customFormat="1" ht="16.5" customHeight="1">
      <c r="B29" s="91"/>
      <c r="E29" s="288" t="s">
        <v>19</v>
      </c>
      <c r="F29" s="288"/>
      <c r="G29" s="288"/>
      <c r="H29" s="288"/>
      <c r="L29" s="91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40</v>
      </c>
      <c r="J32" s="63">
        <f>ROUND(J90, 2)</f>
        <v>0</v>
      </c>
      <c r="L32" s="32"/>
    </row>
    <row r="33" spans="2:12" s="1" customFormat="1" ht="6.9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" customHeight="1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>
      <c r="B35" s="32"/>
      <c r="D35" s="52" t="s">
        <v>44</v>
      </c>
      <c r="E35" s="27" t="s">
        <v>45</v>
      </c>
      <c r="F35" s="83">
        <f>ROUND((SUM(BE90:BE224)),  2)</f>
        <v>0</v>
      </c>
      <c r="I35" s="93">
        <v>0.21</v>
      </c>
      <c r="J35" s="83">
        <f>ROUND(((SUM(BE90:BE224))*I35),  2)</f>
        <v>0</v>
      </c>
      <c r="L35" s="32"/>
    </row>
    <row r="36" spans="2:12" s="1" customFormat="1" ht="14.4" customHeight="1">
      <c r="B36" s="32"/>
      <c r="E36" s="27" t="s">
        <v>46</v>
      </c>
      <c r="F36" s="83">
        <f>ROUND((SUM(BF90:BF224)),  2)</f>
        <v>0</v>
      </c>
      <c r="I36" s="93">
        <v>0.12</v>
      </c>
      <c r="J36" s="83">
        <f>ROUND(((SUM(BF90:BF224))*I36),  2)</f>
        <v>0</v>
      </c>
      <c r="L36" s="32"/>
    </row>
    <row r="37" spans="2:12" s="1" customFormat="1" ht="14.4" hidden="1" customHeight="1">
      <c r="B37" s="32"/>
      <c r="E37" s="27" t="s">
        <v>47</v>
      </c>
      <c r="F37" s="83">
        <f>ROUND((SUM(BG90:BG224)),  2)</f>
        <v>0</v>
      </c>
      <c r="I37" s="93">
        <v>0.21</v>
      </c>
      <c r="J37" s="83">
        <f>0</f>
        <v>0</v>
      </c>
      <c r="L37" s="32"/>
    </row>
    <row r="38" spans="2:12" s="1" customFormat="1" ht="14.4" hidden="1" customHeight="1">
      <c r="B38" s="32"/>
      <c r="E38" s="27" t="s">
        <v>48</v>
      </c>
      <c r="F38" s="83">
        <f>ROUND((SUM(BH90:BH224)),  2)</f>
        <v>0</v>
      </c>
      <c r="I38" s="93">
        <v>0.12</v>
      </c>
      <c r="J38" s="83">
        <f>0</f>
        <v>0</v>
      </c>
      <c r="L38" s="32"/>
    </row>
    <row r="39" spans="2:12" s="1" customFormat="1" ht="14.4" hidden="1" customHeight="1">
      <c r="B39" s="32"/>
      <c r="E39" s="27" t="s">
        <v>49</v>
      </c>
      <c r="F39" s="83">
        <f>ROUND((SUM(BI90:BI224)),  2)</f>
        <v>0</v>
      </c>
      <c r="I39" s="93">
        <v>0</v>
      </c>
      <c r="J39" s="83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50</v>
      </c>
      <c r="E41" s="54"/>
      <c r="F41" s="54"/>
      <c r="G41" s="96" t="s">
        <v>51</v>
      </c>
      <c r="H41" s="97" t="s">
        <v>52</v>
      </c>
      <c r="I41" s="54"/>
      <c r="J41" s="98">
        <f>SUM(J32:J39)</f>
        <v>0</v>
      </c>
      <c r="K41" s="99"/>
      <c r="L41" s="32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" customHeight="1">
      <c r="B47" s="32"/>
      <c r="C47" s="21" t="s">
        <v>116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3" t="str">
        <f>E7</f>
        <v>Rekonstrukce podkroví Centra volnočasových aktivit v Chrastavě</v>
      </c>
      <c r="F50" s="314"/>
      <c r="G50" s="314"/>
      <c r="H50" s="314"/>
      <c r="L50" s="32"/>
    </row>
    <row r="51" spans="2:47" ht="12" customHeight="1">
      <c r="B51" s="20"/>
      <c r="C51" s="27" t="s">
        <v>114</v>
      </c>
      <c r="L51" s="20"/>
    </row>
    <row r="52" spans="2:47" s="1" customFormat="1" ht="16.5" customHeight="1">
      <c r="B52" s="32"/>
      <c r="E52" s="313" t="s">
        <v>1858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1859</v>
      </c>
      <c r="L53" s="32"/>
    </row>
    <row r="54" spans="2:47" s="1" customFormat="1" ht="16.5" customHeight="1">
      <c r="B54" s="32"/>
      <c r="E54" s="277" t="str">
        <f>E11</f>
        <v>D.1.4.g - Elektroinstalace - silnoproud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p.č.st. 466, Turpišova 407, Chrastava</v>
      </c>
      <c r="I56" s="27" t="s">
        <v>23</v>
      </c>
      <c r="J56" s="49" t="str">
        <f>IF(J14="","",J14)</f>
        <v>22. 4. 2025</v>
      </c>
      <c r="L56" s="32"/>
    </row>
    <row r="57" spans="2:47" s="1" customFormat="1" ht="6.9" customHeight="1">
      <c r="B57" s="32"/>
      <c r="L57" s="32"/>
    </row>
    <row r="58" spans="2:47" s="1" customFormat="1" ht="15.15" customHeight="1">
      <c r="B58" s="32"/>
      <c r="C58" s="27" t="s">
        <v>25</v>
      </c>
      <c r="F58" s="25" t="str">
        <f>E17</f>
        <v>Město Chrastava, nám.1. máje 1, 463 31 Chrastava</v>
      </c>
      <c r="I58" s="27" t="s">
        <v>32</v>
      </c>
      <c r="J58" s="30" t="str">
        <f>E23</f>
        <v>V&amp;M spol. s r.o.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36</v>
      </c>
      <c r="J59" s="30" t="str">
        <f>E26</f>
        <v xml:space="preserve"> 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117</v>
      </c>
      <c r="D61" s="94"/>
      <c r="E61" s="94"/>
      <c r="F61" s="94"/>
      <c r="G61" s="94"/>
      <c r="H61" s="94"/>
      <c r="I61" s="94"/>
      <c r="J61" s="101" t="s">
        <v>118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8" customHeight="1">
      <c r="B63" s="32"/>
      <c r="C63" s="102" t="s">
        <v>72</v>
      </c>
      <c r="J63" s="63">
        <f>J90</f>
        <v>0</v>
      </c>
      <c r="L63" s="32"/>
      <c r="AU63" s="17" t="s">
        <v>119</v>
      </c>
    </row>
    <row r="64" spans="2:47" s="8" customFormat="1" ht="24.9" customHeight="1">
      <c r="B64" s="103"/>
      <c r="D64" s="104" t="s">
        <v>2639</v>
      </c>
      <c r="E64" s="105"/>
      <c r="F64" s="105"/>
      <c r="G64" s="105"/>
      <c r="H64" s="105"/>
      <c r="I64" s="105"/>
      <c r="J64" s="106">
        <f>J91</f>
        <v>0</v>
      </c>
      <c r="L64" s="103"/>
    </row>
    <row r="65" spans="2:12" s="8" customFormat="1" ht="24.9" customHeight="1">
      <c r="B65" s="103"/>
      <c r="D65" s="104" t="s">
        <v>2640</v>
      </c>
      <c r="E65" s="105"/>
      <c r="F65" s="105"/>
      <c r="G65" s="105"/>
      <c r="H65" s="105"/>
      <c r="I65" s="105"/>
      <c r="J65" s="106">
        <f>J142</f>
        <v>0</v>
      </c>
      <c r="L65" s="103"/>
    </row>
    <row r="66" spans="2:12" s="8" customFormat="1" ht="24.9" customHeight="1">
      <c r="B66" s="103"/>
      <c r="D66" s="104" t="s">
        <v>2641</v>
      </c>
      <c r="E66" s="105"/>
      <c r="F66" s="105"/>
      <c r="G66" s="105"/>
      <c r="H66" s="105"/>
      <c r="I66" s="105"/>
      <c r="J66" s="106">
        <f>J175</f>
        <v>0</v>
      </c>
      <c r="L66" s="103"/>
    </row>
    <row r="67" spans="2:12" s="8" customFormat="1" ht="24.9" customHeight="1">
      <c r="B67" s="103"/>
      <c r="D67" s="104" t="s">
        <v>2642</v>
      </c>
      <c r="E67" s="105"/>
      <c r="F67" s="105"/>
      <c r="G67" s="105"/>
      <c r="H67" s="105"/>
      <c r="I67" s="105"/>
      <c r="J67" s="106">
        <f>J184</f>
        <v>0</v>
      </c>
      <c r="L67" s="103"/>
    </row>
    <row r="68" spans="2:12" s="8" customFormat="1" ht="24.9" customHeight="1">
      <c r="B68" s="103"/>
      <c r="D68" s="104" t="s">
        <v>2643</v>
      </c>
      <c r="E68" s="105"/>
      <c r="F68" s="105"/>
      <c r="G68" s="105"/>
      <c r="H68" s="105"/>
      <c r="I68" s="105"/>
      <c r="J68" s="106">
        <f>J197</f>
        <v>0</v>
      </c>
      <c r="L68" s="103"/>
    </row>
    <row r="69" spans="2:12" s="1" customFormat="1" ht="21.75" customHeight="1">
      <c r="B69" s="32"/>
      <c r="L69" s="32"/>
    </row>
    <row r="70" spans="2:12" s="1" customFormat="1" ht="6.9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" customHeight="1">
      <c r="B75" s="32"/>
      <c r="C75" s="21" t="s">
        <v>150</v>
      </c>
      <c r="L75" s="32"/>
    </row>
    <row r="76" spans="2:12" s="1" customFormat="1" ht="6.9" customHeight="1">
      <c r="B76" s="32"/>
      <c r="L76" s="32"/>
    </row>
    <row r="77" spans="2:12" s="1" customFormat="1" ht="12" customHeight="1">
      <c r="B77" s="32"/>
      <c r="C77" s="27" t="s">
        <v>16</v>
      </c>
      <c r="L77" s="32"/>
    </row>
    <row r="78" spans="2:12" s="1" customFormat="1" ht="16.5" customHeight="1">
      <c r="B78" s="32"/>
      <c r="E78" s="313" t="str">
        <f>E7</f>
        <v>Rekonstrukce podkroví Centra volnočasových aktivit v Chrastavě</v>
      </c>
      <c r="F78" s="314"/>
      <c r="G78" s="314"/>
      <c r="H78" s="314"/>
      <c r="L78" s="32"/>
    </row>
    <row r="79" spans="2:12" ht="12" customHeight="1">
      <c r="B79" s="20"/>
      <c r="C79" s="27" t="s">
        <v>114</v>
      </c>
      <c r="L79" s="20"/>
    </row>
    <row r="80" spans="2:12" s="1" customFormat="1" ht="16.5" customHeight="1">
      <c r="B80" s="32"/>
      <c r="E80" s="313" t="s">
        <v>1858</v>
      </c>
      <c r="F80" s="315"/>
      <c r="G80" s="315"/>
      <c r="H80" s="315"/>
      <c r="L80" s="32"/>
    </row>
    <row r="81" spans="2:65" s="1" customFormat="1" ht="12" customHeight="1">
      <c r="B81" s="32"/>
      <c r="C81" s="27" t="s">
        <v>1859</v>
      </c>
      <c r="L81" s="32"/>
    </row>
    <row r="82" spans="2:65" s="1" customFormat="1" ht="16.5" customHeight="1">
      <c r="B82" s="32"/>
      <c r="E82" s="277" t="str">
        <f>E11</f>
        <v>D.1.4.g - Elektroinstalace - silnoproud</v>
      </c>
      <c r="F82" s="315"/>
      <c r="G82" s="315"/>
      <c r="H82" s="315"/>
      <c r="L82" s="32"/>
    </row>
    <row r="83" spans="2:65" s="1" customFormat="1" ht="6.9" customHeight="1">
      <c r="B83" s="32"/>
      <c r="L83" s="32"/>
    </row>
    <row r="84" spans="2:65" s="1" customFormat="1" ht="12" customHeight="1">
      <c r="B84" s="32"/>
      <c r="C84" s="27" t="s">
        <v>21</v>
      </c>
      <c r="F84" s="25" t="str">
        <f>F14</f>
        <v>p.č.st. 466, Turpišova 407, Chrastava</v>
      </c>
      <c r="I84" s="27" t="s">
        <v>23</v>
      </c>
      <c r="J84" s="49" t="str">
        <f>IF(J14="","",J14)</f>
        <v>22. 4. 2025</v>
      </c>
      <c r="L84" s="32"/>
    </row>
    <row r="85" spans="2:65" s="1" customFormat="1" ht="6.9" customHeight="1">
      <c r="B85" s="32"/>
      <c r="L85" s="32"/>
    </row>
    <row r="86" spans="2:65" s="1" customFormat="1" ht="15.15" customHeight="1">
      <c r="B86" s="32"/>
      <c r="C86" s="27" t="s">
        <v>25</v>
      </c>
      <c r="F86" s="25" t="str">
        <f>E17</f>
        <v>Město Chrastava, nám.1. máje 1, 463 31 Chrastava</v>
      </c>
      <c r="I86" s="27" t="s">
        <v>32</v>
      </c>
      <c r="J86" s="30" t="str">
        <f>E23</f>
        <v>V&amp;M spol. s r.o.</v>
      </c>
      <c r="L86" s="32"/>
    </row>
    <row r="87" spans="2:65" s="1" customFormat="1" ht="15.15" customHeight="1">
      <c r="B87" s="32"/>
      <c r="C87" s="27" t="s">
        <v>30</v>
      </c>
      <c r="F87" s="25" t="str">
        <f>IF(E20="","",E20)</f>
        <v>Vyplň údaj</v>
      </c>
      <c r="I87" s="27" t="s">
        <v>36</v>
      </c>
      <c r="J87" s="30" t="str">
        <f>E26</f>
        <v xml:space="preserve"> 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11"/>
      <c r="C89" s="112" t="s">
        <v>151</v>
      </c>
      <c r="D89" s="113" t="s">
        <v>59</v>
      </c>
      <c r="E89" s="113" t="s">
        <v>55</v>
      </c>
      <c r="F89" s="113" t="s">
        <v>56</v>
      </c>
      <c r="G89" s="113" t="s">
        <v>152</v>
      </c>
      <c r="H89" s="113" t="s">
        <v>153</v>
      </c>
      <c r="I89" s="113" t="s">
        <v>154</v>
      </c>
      <c r="J89" s="113" t="s">
        <v>118</v>
      </c>
      <c r="K89" s="114" t="s">
        <v>155</v>
      </c>
      <c r="L89" s="111"/>
      <c r="M89" s="56" t="s">
        <v>19</v>
      </c>
      <c r="N89" s="57" t="s">
        <v>44</v>
      </c>
      <c r="O89" s="57" t="s">
        <v>156</v>
      </c>
      <c r="P89" s="57" t="s">
        <v>157</v>
      </c>
      <c r="Q89" s="57" t="s">
        <v>158</v>
      </c>
      <c r="R89" s="57" t="s">
        <v>159</v>
      </c>
      <c r="S89" s="57" t="s">
        <v>160</v>
      </c>
      <c r="T89" s="58" t="s">
        <v>161</v>
      </c>
    </row>
    <row r="90" spans="2:65" s="1" customFormat="1" ht="22.8" customHeight="1">
      <c r="B90" s="32"/>
      <c r="C90" s="61" t="s">
        <v>162</v>
      </c>
      <c r="J90" s="115">
        <f>BK90</f>
        <v>0</v>
      </c>
      <c r="L90" s="32"/>
      <c r="M90" s="59"/>
      <c r="N90" s="50"/>
      <c r="O90" s="50"/>
      <c r="P90" s="116">
        <f>P91+P142+P175+P184+P197</f>
        <v>0</v>
      </c>
      <c r="Q90" s="50"/>
      <c r="R90" s="116">
        <f>R91+R142+R175+R184+R197</f>
        <v>0</v>
      </c>
      <c r="S90" s="50"/>
      <c r="T90" s="117">
        <f>T91+T142+T175+T184+T197</f>
        <v>0</v>
      </c>
      <c r="AT90" s="17" t="s">
        <v>73</v>
      </c>
      <c r="AU90" s="17" t="s">
        <v>119</v>
      </c>
      <c r="BK90" s="118">
        <f>BK91+BK142+BK175+BK184+BK197</f>
        <v>0</v>
      </c>
    </row>
    <row r="91" spans="2:65" s="11" customFormat="1" ht="25.95" customHeight="1">
      <c r="B91" s="119"/>
      <c r="D91" s="120" t="s">
        <v>73</v>
      </c>
      <c r="E91" s="121" t="s">
        <v>2644</v>
      </c>
      <c r="F91" s="121" t="s">
        <v>2645</v>
      </c>
      <c r="I91" s="122"/>
      <c r="J91" s="123">
        <f>BK91</f>
        <v>0</v>
      </c>
      <c r="L91" s="119"/>
      <c r="M91" s="124"/>
      <c r="P91" s="125">
        <f>SUM(P92:P141)</f>
        <v>0</v>
      </c>
      <c r="R91" s="125">
        <f>SUM(R92:R141)</f>
        <v>0</v>
      </c>
      <c r="T91" s="126">
        <f>SUM(T92:T141)</f>
        <v>0</v>
      </c>
      <c r="AR91" s="120" t="s">
        <v>82</v>
      </c>
      <c r="AT91" s="127" t="s">
        <v>73</v>
      </c>
      <c r="AU91" s="127" t="s">
        <v>74</v>
      </c>
      <c r="AY91" s="120" t="s">
        <v>165</v>
      </c>
      <c r="BK91" s="128">
        <f>SUM(BK92:BK141)</f>
        <v>0</v>
      </c>
    </row>
    <row r="92" spans="2:65" s="1" customFormat="1" ht="16.5" customHeight="1">
      <c r="B92" s="32"/>
      <c r="C92" s="131" t="s">
        <v>82</v>
      </c>
      <c r="D92" s="131" t="s">
        <v>167</v>
      </c>
      <c r="E92" s="132" t="s">
        <v>2646</v>
      </c>
      <c r="F92" s="133" t="s">
        <v>2647</v>
      </c>
      <c r="G92" s="134" t="s">
        <v>351</v>
      </c>
      <c r="H92" s="135">
        <v>35</v>
      </c>
      <c r="I92" s="136"/>
      <c r="J92" s="137">
        <f t="shared" ref="J92:J123" si="0">ROUND(I92*H92,2)</f>
        <v>0</v>
      </c>
      <c r="K92" s="133" t="s">
        <v>19</v>
      </c>
      <c r="L92" s="32"/>
      <c r="M92" s="138" t="s">
        <v>19</v>
      </c>
      <c r="N92" s="139" t="s">
        <v>45</v>
      </c>
      <c r="P92" s="140">
        <f t="shared" ref="P92:P123" si="1">O92*H92</f>
        <v>0</v>
      </c>
      <c r="Q92" s="140">
        <v>0</v>
      </c>
      <c r="R92" s="140">
        <f t="shared" ref="R92:R123" si="2">Q92*H92</f>
        <v>0</v>
      </c>
      <c r="S92" s="140">
        <v>0</v>
      </c>
      <c r="T92" s="141">
        <f t="shared" ref="T92:T123" si="3">S92*H92</f>
        <v>0</v>
      </c>
      <c r="AR92" s="142" t="s">
        <v>547</v>
      </c>
      <c r="AT92" s="142" t="s">
        <v>167</v>
      </c>
      <c r="AU92" s="142" t="s">
        <v>82</v>
      </c>
      <c r="AY92" s="17" t="s">
        <v>165</v>
      </c>
      <c r="BE92" s="143">
        <f t="shared" ref="BE92:BE123" si="4">IF(N92="základní",J92,0)</f>
        <v>0</v>
      </c>
      <c r="BF92" s="143">
        <f t="shared" ref="BF92:BF123" si="5">IF(N92="snížená",J92,0)</f>
        <v>0</v>
      </c>
      <c r="BG92" s="143">
        <f t="shared" ref="BG92:BG123" si="6">IF(N92="zákl. přenesená",J92,0)</f>
        <v>0</v>
      </c>
      <c r="BH92" s="143">
        <f t="shared" ref="BH92:BH123" si="7">IF(N92="sníž. přenesená",J92,0)</f>
        <v>0</v>
      </c>
      <c r="BI92" s="143">
        <f t="shared" ref="BI92:BI123" si="8">IF(N92="nulová",J92,0)</f>
        <v>0</v>
      </c>
      <c r="BJ92" s="17" t="s">
        <v>82</v>
      </c>
      <c r="BK92" s="143">
        <f t="shared" ref="BK92:BK123" si="9">ROUND(I92*H92,2)</f>
        <v>0</v>
      </c>
      <c r="BL92" s="17" t="s">
        <v>547</v>
      </c>
      <c r="BM92" s="142" t="s">
        <v>2648</v>
      </c>
    </row>
    <row r="93" spans="2:65" s="1" customFormat="1" ht="16.5" customHeight="1">
      <c r="B93" s="32"/>
      <c r="C93" s="131" t="s">
        <v>84</v>
      </c>
      <c r="D93" s="131" t="s">
        <v>167</v>
      </c>
      <c r="E93" s="132" t="s">
        <v>2649</v>
      </c>
      <c r="F93" s="133" t="s">
        <v>2650</v>
      </c>
      <c r="G93" s="134" t="s">
        <v>351</v>
      </c>
      <c r="H93" s="135">
        <v>35</v>
      </c>
      <c r="I93" s="136"/>
      <c r="J93" s="137">
        <f t="shared" si="0"/>
        <v>0</v>
      </c>
      <c r="K93" s="133" t="s">
        <v>19</v>
      </c>
      <c r="L93" s="32"/>
      <c r="M93" s="138" t="s">
        <v>19</v>
      </c>
      <c r="N93" s="139" t="s">
        <v>45</v>
      </c>
      <c r="P93" s="140">
        <f t="shared" si="1"/>
        <v>0</v>
      </c>
      <c r="Q93" s="140">
        <v>0</v>
      </c>
      <c r="R93" s="140">
        <f t="shared" si="2"/>
        <v>0</v>
      </c>
      <c r="S93" s="140">
        <v>0</v>
      </c>
      <c r="T93" s="141">
        <f t="shared" si="3"/>
        <v>0</v>
      </c>
      <c r="AR93" s="142" t="s">
        <v>547</v>
      </c>
      <c r="AT93" s="142" t="s">
        <v>167</v>
      </c>
      <c r="AU93" s="142" t="s">
        <v>82</v>
      </c>
      <c r="AY93" s="17" t="s">
        <v>165</v>
      </c>
      <c r="BE93" s="143">
        <f t="shared" si="4"/>
        <v>0</v>
      </c>
      <c r="BF93" s="143">
        <f t="shared" si="5"/>
        <v>0</v>
      </c>
      <c r="BG93" s="143">
        <f t="shared" si="6"/>
        <v>0</v>
      </c>
      <c r="BH93" s="143">
        <f t="shared" si="7"/>
        <v>0</v>
      </c>
      <c r="BI93" s="143">
        <f t="shared" si="8"/>
        <v>0</v>
      </c>
      <c r="BJ93" s="17" t="s">
        <v>82</v>
      </c>
      <c r="BK93" s="143">
        <f t="shared" si="9"/>
        <v>0</v>
      </c>
      <c r="BL93" s="17" t="s">
        <v>547</v>
      </c>
      <c r="BM93" s="142" t="s">
        <v>2651</v>
      </c>
    </row>
    <row r="94" spans="2:65" s="1" customFormat="1" ht="16.5" customHeight="1">
      <c r="B94" s="32"/>
      <c r="C94" s="131" t="s">
        <v>184</v>
      </c>
      <c r="D94" s="131" t="s">
        <v>167</v>
      </c>
      <c r="E94" s="132" t="s">
        <v>2652</v>
      </c>
      <c r="F94" s="133" t="s">
        <v>2653</v>
      </c>
      <c r="G94" s="134" t="s">
        <v>351</v>
      </c>
      <c r="H94" s="135">
        <v>20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45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547</v>
      </c>
      <c r="AT94" s="142" t="s">
        <v>167</v>
      </c>
      <c r="AU94" s="142" t="s">
        <v>82</v>
      </c>
      <c r="AY94" s="17" t="s">
        <v>165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82</v>
      </c>
      <c r="BK94" s="143">
        <f t="shared" si="9"/>
        <v>0</v>
      </c>
      <c r="BL94" s="17" t="s">
        <v>547</v>
      </c>
      <c r="BM94" s="142" t="s">
        <v>2654</v>
      </c>
    </row>
    <row r="95" spans="2:65" s="1" customFormat="1" ht="16.5" customHeight="1">
      <c r="B95" s="32"/>
      <c r="C95" s="131" t="s">
        <v>172</v>
      </c>
      <c r="D95" s="131" t="s">
        <v>167</v>
      </c>
      <c r="E95" s="132" t="s">
        <v>2655</v>
      </c>
      <c r="F95" s="133" t="s">
        <v>2656</v>
      </c>
      <c r="G95" s="134" t="s">
        <v>351</v>
      </c>
      <c r="H95" s="135">
        <v>20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45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547</v>
      </c>
      <c r="AT95" s="142" t="s">
        <v>167</v>
      </c>
      <c r="AU95" s="142" t="s">
        <v>82</v>
      </c>
      <c r="AY95" s="17" t="s">
        <v>165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82</v>
      </c>
      <c r="BK95" s="143">
        <f t="shared" si="9"/>
        <v>0</v>
      </c>
      <c r="BL95" s="17" t="s">
        <v>547</v>
      </c>
      <c r="BM95" s="142" t="s">
        <v>2657</v>
      </c>
    </row>
    <row r="96" spans="2:65" s="1" customFormat="1" ht="16.5" customHeight="1">
      <c r="B96" s="32"/>
      <c r="C96" s="131" t="s">
        <v>194</v>
      </c>
      <c r="D96" s="131" t="s">
        <v>167</v>
      </c>
      <c r="E96" s="132" t="s">
        <v>2658</v>
      </c>
      <c r="F96" s="133" t="s">
        <v>2659</v>
      </c>
      <c r="G96" s="134" t="s">
        <v>351</v>
      </c>
      <c r="H96" s="135">
        <v>34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45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547</v>
      </c>
      <c r="AT96" s="142" t="s">
        <v>167</v>
      </c>
      <c r="AU96" s="142" t="s">
        <v>82</v>
      </c>
      <c r="AY96" s="17" t="s">
        <v>165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82</v>
      </c>
      <c r="BK96" s="143">
        <f t="shared" si="9"/>
        <v>0</v>
      </c>
      <c r="BL96" s="17" t="s">
        <v>547</v>
      </c>
      <c r="BM96" s="142" t="s">
        <v>2660</v>
      </c>
    </row>
    <row r="97" spans="2:65" s="1" customFormat="1" ht="16.5" customHeight="1">
      <c r="B97" s="32"/>
      <c r="C97" s="131" t="s">
        <v>199</v>
      </c>
      <c r="D97" s="131" t="s">
        <v>167</v>
      </c>
      <c r="E97" s="132" t="s">
        <v>2661</v>
      </c>
      <c r="F97" s="133" t="s">
        <v>2662</v>
      </c>
      <c r="G97" s="134" t="s">
        <v>351</v>
      </c>
      <c r="H97" s="135">
        <v>34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45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547</v>
      </c>
      <c r="AT97" s="142" t="s">
        <v>167</v>
      </c>
      <c r="AU97" s="142" t="s">
        <v>82</v>
      </c>
      <c r="AY97" s="17" t="s">
        <v>165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82</v>
      </c>
      <c r="BK97" s="143">
        <f t="shared" si="9"/>
        <v>0</v>
      </c>
      <c r="BL97" s="17" t="s">
        <v>547</v>
      </c>
      <c r="BM97" s="142" t="s">
        <v>2663</v>
      </c>
    </row>
    <row r="98" spans="2:65" s="1" customFormat="1" ht="16.5" customHeight="1">
      <c r="B98" s="32"/>
      <c r="C98" s="131" t="s">
        <v>206</v>
      </c>
      <c r="D98" s="131" t="s">
        <v>167</v>
      </c>
      <c r="E98" s="132" t="s">
        <v>2664</v>
      </c>
      <c r="F98" s="133" t="s">
        <v>2665</v>
      </c>
      <c r="G98" s="134" t="s">
        <v>2212</v>
      </c>
      <c r="H98" s="135">
        <v>300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45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547</v>
      </c>
      <c r="AT98" s="142" t="s">
        <v>167</v>
      </c>
      <c r="AU98" s="142" t="s">
        <v>82</v>
      </c>
      <c r="AY98" s="17" t="s">
        <v>165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82</v>
      </c>
      <c r="BK98" s="143">
        <f t="shared" si="9"/>
        <v>0</v>
      </c>
      <c r="BL98" s="17" t="s">
        <v>547</v>
      </c>
      <c r="BM98" s="142" t="s">
        <v>2666</v>
      </c>
    </row>
    <row r="99" spans="2:65" s="1" customFormat="1" ht="16.5" customHeight="1">
      <c r="B99" s="32"/>
      <c r="C99" s="131" t="s">
        <v>211</v>
      </c>
      <c r="D99" s="131" t="s">
        <v>167</v>
      </c>
      <c r="E99" s="132" t="s">
        <v>2667</v>
      </c>
      <c r="F99" s="133" t="s">
        <v>2668</v>
      </c>
      <c r="G99" s="134" t="s">
        <v>2212</v>
      </c>
      <c r="H99" s="135">
        <v>300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45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547</v>
      </c>
      <c r="AT99" s="142" t="s">
        <v>167</v>
      </c>
      <c r="AU99" s="142" t="s">
        <v>82</v>
      </c>
      <c r="AY99" s="17" t="s">
        <v>165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82</v>
      </c>
      <c r="BK99" s="143">
        <f t="shared" si="9"/>
        <v>0</v>
      </c>
      <c r="BL99" s="17" t="s">
        <v>547</v>
      </c>
      <c r="BM99" s="142" t="s">
        <v>2669</v>
      </c>
    </row>
    <row r="100" spans="2:65" s="1" customFormat="1" ht="16.5" customHeight="1">
      <c r="B100" s="32"/>
      <c r="C100" s="131" t="s">
        <v>220</v>
      </c>
      <c r="D100" s="131" t="s">
        <v>167</v>
      </c>
      <c r="E100" s="132" t="s">
        <v>2670</v>
      </c>
      <c r="F100" s="133" t="s">
        <v>2671</v>
      </c>
      <c r="G100" s="134" t="s">
        <v>351</v>
      </c>
      <c r="H100" s="135">
        <v>18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45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547</v>
      </c>
      <c r="AT100" s="142" t="s">
        <v>167</v>
      </c>
      <c r="AU100" s="142" t="s">
        <v>82</v>
      </c>
      <c r="AY100" s="17" t="s">
        <v>165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82</v>
      </c>
      <c r="BK100" s="143">
        <f t="shared" si="9"/>
        <v>0</v>
      </c>
      <c r="BL100" s="17" t="s">
        <v>547</v>
      </c>
      <c r="BM100" s="142" t="s">
        <v>2672</v>
      </c>
    </row>
    <row r="101" spans="2:65" s="1" customFormat="1" ht="16.5" customHeight="1">
      <c r="B101" s="32"/>
      <c r="C101" s="131" t="s">
        <v>226</v>
      </c>
      <c r="D101" s="131" t="s">
        <v>167</v>
      </c>
      <c r="E101" s="132" t="s">
        <v>2673</v>
      </c>
      <c r="F101" s="133" t="s">
        <v>2674</v>
      </c>
      <c r="G101" s="134" t="s">
        <v>351</v>
      </c>
      <c r="H101" s="135">
        <v>18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45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547</v>
      </c>
      <c r="AT101" s="142" t="s">
        <v>167</v>
      </c>
      <c r="AU101" s="142" t="s">
        <v>82</v>
      </c>
      <c r="AY101" s="17" t="s">
        <v>165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82</v>
      </c>
      <c r="BK101" s="143">
        <f t="shared" si="9"/>
        <v>0</v>
      </c>
      <c r="BL101" s="17" t="s">
        <v>547</v>
      </c>
      <c r="BM101" s="142" t="s">
        <v>2675</v>
      </c>
    </row>
    <row r="102" spans="2:65" s="1" customFormat="1" ht="16.5" customHeight="1">
      <c r="B102" s="32"/>
      <c r="C102" s="131" t="s">
        <v>232</v>
      </c>
      <c r="D102" s="131" t="s">
        <v>167</v>
      </c>
      <c r="E102" s="132" t="s">
        <v>2676</v>
      </c>
      <c r="F102" s="133" t="s">
        <v>2677</v>
      </c>
      <c r="G102" s="134" t="s">
        <v>351</v>
      </c>
      <c r="H102" s="135">
        <v>10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45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547</v>
      </c>
      <c r="AT102" s="142" t="s">
        <v>167</v>
      </c>
      <c r="AU102" s="142" t="s">
        <v>82</v>
      </c>
      <c r="AY102" s="17" t="s">
        <v>165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82</v>
      </c>
      <c r="BK102" s="143">
        <f t="shared" si="9"/>
        <v>0</v>
      </c>
      <c r="BL102" s="17" t="s">
        <v>547</v>
      </c>
      <c r="BM102" s="142" t="s">
        <v>2678</v>
      </c>
    </row>
    <row r="103" spans="2:65" s="1" customFormat="1" ht="16.5" customHeight="1">
      <c r="B103" s="32"/>
      <c r="C103" s="131" t="s">
        <v>8</v>
      </c>
      <c r="D103" s="131" t="s">
        <v>167</v>
      </c>
      <c r="E103" s="132" t="s">
        <v>2679</v>
      </c>
      <c r="F103" s="133" t="s">
        <v>2680</v>
      </c>
      <c r="G103" s="134" t="s">
        <v>351</v>
      </c>
      <c r="H103" s="135">
        <v>10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45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547</v>
      </c>
      <c r="AT103" s="142" t="s">
        <v>167</v>
      </c>
      <c r="AU103" s="142" t="s">
        <v>82</v>
      </c>
      <c r="AY103" s="17" t="s">
        <v>165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82</v>
      </c>
      <c r="BK103" s="143">
        <f t="shared" si="9"/>
        <v>0</v>
      </c>
      <c r="BL103" s="17" t="s">
        <v>547</v>
      </c>
      <c r="BM103" s="142" t="s">
        <v>2681</v>
      </c>
    </row>
    <row r="104" spans="2:65" s="1" customFormat="1" ht="16.5" customHeight="1">
      <c r="B104" s="32"/>
      <c r="C104" s="131" t="s">
        <v>244</v>
      </c>
      <c r="D104" s="131" t="s">
        <v>167</v>
      </c>
      <c r="E104" s="132" t="s">
        <v>2682</v>
      </c>
      <c r="F104" s="133" t="s">
        <v>2683</v>
      </c>
      <c r="G104" s="134" t="s">
        <v>2212</v>
      </c>
      <c r="H104" s="135">
        <v>90</v>
      </c>
      <c r="I104" s="136"/>
      <c r="J104" s="137">
        <f t="shared" si="0"/>
        <v>0</v>
      </c>
      <c r="K104" s="133" t="s">
        <v>19</v>
      </c>
      <c r="L104" s="32"/>
      <c r="M104" s="138" t="s">
        <v>19</v>
      </c>
      <c r="N104" s="139" t="s">
        <v>45</v>
      </c>
      <c r="P104" s="140">
        <f t="shared" si="1"/>
        <v>0</v>
      </c>
      <c r="Q104" s="140">
        <v>0</v>
      </c>
      <c r="R104" s="140">
        <f t="shared" si="2"/>
        <v>0</v>
      </c>
      <c r="S104" s="140">
        <v>0</v>
      </c>
      <c r="T104" s="141">
        <f t="shared" si="3"/>
        <v>0</v>
      </c>
      <c r="AR104" s="142" t="s">
        <v>547</v>
      </c>
      <c r="AT104" s="142" t="s">
        <v>167</v>
      </c>
      <c r="AU104" s="142" t="s">
        <v>82</v>
      </c>
      <c r="AY104" s="17" t="s">
        <v>165</v>
      </c>
      <c r="BE104" s="143">
        <f t="shared" si="4"/>
        <v>0</v>
      </c>
      <c r="BF104" s="143">
        <f t="shared" si="5"/>
        <v>0</v>
      </c>
      <c r="BG104" s="143">
        <f t="shared" si="6"/>
        <v>0</v>
      </c>
      <c r="BH104" s="143">
        <f t="shared" si="7"/>
        <v>0</v>
      </c>
      <c r="BI104" s="143">
        <f t="shared" si="8"/>
        <v>0</v>
      </c>
      <c r="BJ104" s="17" t="s">
        <v>82</v>
      </c>
      <c r="BK104" s="143">
        <f t="shared" si="9"/>
        <v>0</v>
      </c>
      <c r="BL104" s="17" t="s">
        <v>547</v>
      </c>
      <c r="BM104" s="142" t="s">
        <v>2684</v>
      </c>
    </row>
    <row r="105" spans="2:65" s="1" customFormat="1" ht="16.5" customHeight="1">
      <c r="B105" s="32"/>
      <c r="C105" s="131" t="s">
        <v>249</v>
      </c>
      <c r="D105" s="131" t="s">
        <v>167</v>
      </c>
      <c r="E105" s="132" t="s">
        <v>2685</v>
      </c>
      <c r="F105" s="133" t="s">
        <v>2686</v>
      </c>
      <c r="G105" s="134" t="s">
        <v>2212</v>
      </c>
      <c r="H105" s="135">
        <v>90</v>
      </c>
      <c r="I105" s="136"/>
      <c r="J105" s="137">
        <f t="shared" si="0"/>
        <v>0</v>
      </c>
      <c r="K105" s="133" t="s">
        <v>19</v>
      </c>
      <c r="L105" s="32"/>
      <c r="M105" s="138" t="s">
        <v>19</v>
      </c>
      <c r="N105" s="139" t="s">
        <v>45</v>
      </c>
      <c r="P105" s="140">
        <f t="shared" si="1"/>
        <v>0</v>
      </c>
      <c r="Q105" s="140">
        <v>0</v>
      </c>
      <c r="R105" s="140">
        <f t="shared" si="2"/>
        <v>0</v>
      </c>
      <c r="S105" s="140">
        <v>0</v>
      </c>
      <c r="T105" s="141">
        <f t="shared" si="3"/>
        <v>0</v>
      </c>
      <c r="AR105" s="142" t="s">
        <v>547</v>
      </c>
      <c r="AT105" s="142" t="s">
        <v>167</v>
      </c>
      <c r="AU105" s="142" t="s">
        <v>82</v>
      </c>
      <c r="AY105" s="17" t="s">
        <v>165</v>
      </c>
      <c r="BE105" s="143">
        <f t="shared" si="4"/>
        <v>0</v>
      </c>
      <c r="BF105" s="143">
        <f t="shared" si="5"/>
        <v>0</v>
      </c>
      <c r="BG105" s="143">
        <f t="shared" si="6"/>
        <v>0</v>
      </c>
      <c r="BH105" s="143">
        <f t="shared" si="7"/>
        <v>0</v>
      </c>
      <c r="BI105" s="143">
        <f t="shared" si="8"/>
        <v>0</v>
      </c>
      <c r="BJ105" s="17" t="s">
        <v>82</v>
      </c>
      <c r="BK105" s="143">
        <f t="shared" si="9"/>
        <v>0</v>
      </c>
      <c r="BL105" s="17" t="s">
        <v>547</v>
      </c>
      <c r="BM105" s="142" t="s">
        <v>2687</v>
      </c>
    </row>
    <row r="106" spans="2:65" s="1" customFormat="1" ht="16.5" customHeight="1">
      <c r="B106" s="32"/>
      <c r="C106" s="131" t="s">
        <v>254</v>
      </c>
      <c r="D106" s="131" t="s">
        <v>167</v>
      </c>
      <c r="E106" s="132" t="s">
        <v>2688</v>
      </c>
      <c r="F106" s="133" t="s">
        <v>2689</v>
      </c>
      <c r="G106" s="134" t="s">
        <v>2212</v>
      </c>
      <c r="H106" s="135">
        <v>50</v>
      </c>
      <c r="I106" s="136"/>
      <c r="J106" s="137">
        <f t="shared" si="0"/>
        <v>0</v>
      </c>
      <c r="K106" s="133" t="s">
        <v>19</v>
      </c>
      <c r="L106" s="32"/>
      <c r="M106" s="138" t="s">
        <v>19</v>
      </c>
      <c r="N106" s="139" t="s">
        <v>45</v>
      </c>
      <c r="P106" s="140">
        <f t="shared" si="1"/>
        <v>0</v>
      </c>
      <c r="Q106" s="140">
        <v>0</v>
      </c>
      <c r="R106" s="140">
        <f t="shared" si="2"/>
        <v>0</v>
      </c>
      <c r="S106" s="140">
        <v>0</v>
      </c>
      <c r="T106" s="141">
        <f t="shared" si="3"/>
        <v>0</v>
      </c>
      <c r="AR106" s="142" t="s">
        <v>547</v>
      </c>
      <c r="AT106" s="142" t="s">
        <v>167</v>
      </c>
      <c r="AU106" s="142" t="s">
        <v>82</v>
      </c>
      <c r="AY106" s="17" t="s">
        <v>165</v>
      </c>
      <c r="BE106" s="143">
        <f t="shared" si="4"/>
        <v>0</v>
      </c>
      <c r="BF106" s="143">
        <f t="shared" si="5"/>
        <v>0</v>
      </c>
      <c r="BG106" s="143">
        <f t="shared" si="6"/>
        <v>0</v>
      </c>
      <c r="BH106" s="143">
        <f t="shared" si="7"/>
        <v>0</v>
      </c>
      <c r="BI106" s="143">
        <f t="shared" si="8"/>
        <v>0</v>
      </c>
      <c r="BJ106" s="17" t="s">
        <v>82</v>
      </c>
      <c r="BK106" s="143">
        <f t="shared" si="9"/>
        <v>0</v>
      </c>
      <c r="BL106" s="17" t="s">
        <v>547</v>
      </c>
      <c r="BM106" s="142" t="s">
        <v>2690</v>
      </c>
    </row>
    <row r="107" spans="2:65" s="1" customFormat="1" ht="16.5" customHeight="1">
      <c r="B107" s="32"/>
      <c r="C107" s="131" t="s">
        <v>261</v>
      </c>
      <c r="D107" s="131" t="s">
        <v>167</v>
      </c>
      <c r="E107" s="132" t="s">
        <v>2691</v>
      </c>
      <c r="F107" s="133" t="s">
        <v>2692</v>
      </c>
      <c r="G107" s="134" t="s">
        <v>2212</v>
      </c>
      <c r="H107" s="135">
        <v>50</v>
      </c>
      <c r="I107" s="136"/>
      <c r="J107" s="137">
        <f t="shared" si="0"/>
        <v>0</v>
      </c>
      <c r="K107" s="133" t="s">
        <v>19</v>
      </c>
      <c r="L107" s="32"/>
      <c r="M107" s="138" t="s">
        <v>19</v>
      </c>
      <c r="N107" s="139" t="s">
        <v>45</v>
      </c>
      <c r="P107" s="140">
        <f t="shared" si="1"/>
        <v>0</v>
      </c>
      <c r="Q107" s="140">
        <v>0</v>
      </c>
      <c r="R107" s="140">
        <f t="shared" si="2"/>
        <v>0</v>
      </c>
      <c r="S107" s="140">
        <v>0</v>
      </c>
      <c r="T107" s="141">
        <f t="shared" si="3"/>
        <v>0</v>
      </c>
      <c r="AR107" s="142" t="s">
        <v>547</v>
      </c>
      <c r="AT107" s="142" t="s">
        <v>167</v>
      </c>
      <c r="AU107" s="142" t="s">
        <v>82</v>
      </c>
      <c r="AY107" s="17" t="s">
        <v>165</v>
      </c>
      <c r="BE107" s="143">
        <f t="shared" si="4"/>
        <v>0</v>
      </c>
      <c r="BF107" s="143">
        <f t="shared" si="5"/>
        <v>0</v>
      </c>
      <c r="BG107" s="143">
        <f t="shared" si="6"/>
        <v>0</v>
      </c>
      <c r="BH107" s="143">
        <f t="shared" si="7"/>
        <v>0</v>
      </c>
      <c r="BI107" s="143">
        <f t="shared" si="8"/>
        <v>0</v>
      </c>
      <c r="BJ107" s="17" t="s">
        <v>82</v>
      </c>
      <c r="BK107" s="143">
        <f t="shared" si="9"/>
        <v>0</v>
      </c>
      <c r="BL107" s="17" t="s">
        <v>547</v>
      </c>
      <c r="BM107" s="142" t="s">
        <v>2693</v>
      </c>
    </row>
    <row r="108" spans="2:65" s="1" customFormat="1" ht="16.5" customHeight="1">
      <c r="B108" s="32"/>
      <c r="C108" s="131" t="s">
        <v>268</v>
      </c>
      <c r="D108" s="131" t="s">
        <v>167</v>
      </c>
      <c r="E108" s="132" t="s">
        <v>2694</v>
      </c>
      <c r="F108" s="133" t="s">
        <v>2695</v>
      </c>
      <c r="G108" s="134" t="s">
        <v>2212</v>
      </c>
      <c r="H108" s="135">
        <v>10</v>
      </c>
      <c r="I108" s="136"/>
      <c r="J108" s="137">
        <f t="shared" si="0"/>
        <v>0</v>
      </c>
      <c r="K108" s="133" t="s">
        <v>19</v>
      </c>
      <c r="L108" s="32"/>
      <c r="M108" s="138" t="s">
        <v>19</v>
      </c>
      <c r="N108" s="139" t="s">
        <v>45</v>
      </c>
      <c r="P108" s="140">
        <f t="shared" si="1"/>
        <v>0</v>
      </c>
      <c r="Q108" s="140">
        <v>0</v>
      </c>
      <c r="R108" s="140">
        <f t="shared" si="2"/>
        <v>0</v>
      </c>
      <c r="S108" s="140">
        <v>0</v>
      </c>
      <c r="T108" s="141">
        <f t="shared" si="3"/>
        <v>0</v>
      </c>
      <c r="AR108" s="142" t="s">
        <v>547</v>
      </c>
      <c r="AT108" s="142" t="s">
        <v>167</v>
      </c>
      <c r="AU108" s="142" t="s">
        <v>82</v>
      </c>
      <c r="AY108" s="17" t="s">
        <v>165</v>
      </c>
      <c r="BE108" s="143">
        <f t="shared" si="4"/>
        <v>0</v>
      </c>
      <c r="BF108" s="143">
        <f t="shared" si="5"/>
        <v>0</v>
      </c>
      <c r="BG108" s="143">
        <f t="shared" si="6"/>
        <v>0</v>
      </c>
      <c r="BH108" s="143">
        <f t="shared" si="7"/>
        <v>0</v>
      </c>
      <c r="BI108" s="143">
        <f t="shared" si="8"/>
        <v>0</v>
      </c>
      <c r="BJ108" s="17" t="s">
        <v>82</v>
      </c>
      <c r="BK108" s="143">
        <f t="shared" si="9"/>
        <v>0</v>
      </c>
      <c r="BL108" s="17" t="s">
        <v>547</v>
      </c>
      <c r="BM108" s="142" t="s">
        <v>2696</v>
      </c>
    </row>
    <row r="109" spans="2:65" s="1" customFormat="1" ht="16.5" customHeight="1">
      <c r="B109" s="32"/>
      <c r="C109" s="131" t="s">
        <v>274</v>
      </c>
      <c r="D109" s="131" t="s">
        <v>167</v>
      </c>
      <c r="E109" s="132" t="s">
        <v>2697</v>
      </c>
      <c r="F109" s="133" t="s">
        <v>2698</v>
      </c>
      <c r="G109" s="134" t="s">
        <v>2212</v>
      </c>
      <c r="H109" s="135">
        <v>10</v>
      </c>
      <c r="I109" s="136"/>
      <c r="J109" s="137">
        <f t="shared" si="0"/>
        <v>0</v>
      </c>
      <c r="K109" s="133" t="s">
        <v>19</v>
      </c>
      <c r="L109" s="32"/>
      <c r="M109" s="138" t="s">
        <v>19</v>
      </c>
      <c r="N109" s="139" t="s">
        <v>45</v>
      </c>
      <c r="P109" s="140">
        <f t="shared" si="1"/>
        <v>0</v>
      </c>
      <c r="Q109" s="140">
        <v>0</v>
      </c>
      <c r="R109" s="140">
        <f t="shared" si="2"/>
        <v>0</v>
      </c>
      <c r="S109" s="140">
        <v>0</v>
      </c>
      <c r="T109" s="141">
        <f t="shared" si="3"/>
        <v>0</v>
      </c>
      <c r="AR109" s="142" t="s">
        <v>547</v>
      </c>
      <c r="AT109" s="142" t="s">
        <v>167</v>
      </c>
      <c r="AU109" s="142" t="s">
        <v>82</v>
      </c>
      <c r="AY109" s="17" t="s">
        <v>165</v>
      </c>
      <c r="BE109" s="143">
        <f t="shared" si="4"/>
        <v>0</v>
      </c>
      <c r="BF109" s="143">
        <f t="shared" si="5"/>
        <v>0</v>
      </c>
      <c r="BG109" s="143">
        <f t="shared" si="6"/>
        <v>0</v>
      </c>
      <c r="BH109" s="143">
        <f t="shared" si="7"/>
        <v>0</v>
      </c>
      <c r="BI109" s="143">
        <f t="shared" si="8"/>
        <v>0</v>
      </c>
      <c r="BJ109" s="17" t="s">
        <v>82</v>
      </c>
      <c r="BK109" s="143">
        <f t="shared" si="9"/>
        <v>0</v>
      </c>
      <c r="BL109" s="17" t="s">
        <v>547</v>
      </c>
      <c r="BM109" s="142" t="s">
        <v>2699</v>
      </c>
    </row>
    <row r="110" spans="2:65" s="1" customFormat="1" ht="16.5" customHeight="1">
      <c r="B110" s="32"/>
      <c r="C110" s="131" t="s">
        <v>280</v>
      </c>
      <c r="D110" s="131" t="s">
        <v>167</v>
      </c>
      <c r="E110" s="132" t="s">
        <v>2700</v>
      </c>
      <c r="F110" s="133" t="s">
        <v>2701</v>
      </c>
      <c r="G110" s="134" t="s">
        <v>2212</v>
      </c>
      <c r="H110" s="135">
        <v>1</v>
      </c>
      <c r="I110" s="136"/>
      <c r="J110" s="137">
        <f t="shared" si="0"/>
        <v>0</v>
      </c>
      <c r="K110" s="133" t="s">
        <v>19</v>
      </c>
      <c r="L110" s="32"/>
      <c r="M110" s="138" t="s">
        <v>19</v>
      </c>
      <c r="N110" s="139" t="s">
        <v>45</v>
      </c>
      <c r="P110" s="140">
        <f t="shared" si="1"/>
        <v>0</v>
      </c>
      <c r="Q110" s="140">
        <v>0</v>
      </c>
      <c r="R110" s="140">
        <f t="shared" si="2"/>
        <v>0</v>
      </c>
      <c r="S110" s="140">
        <v>0</v>
      </c>
      <c r="T110" s="141">
        <f t="shared" si="3"/>
        <v>0</v>
      </c>
      <c r="AR110" s="142" t="s">
        <v>547</v>
      </c>
      <c r="AT110" s="142" t="s">
        <v>167</v>
      </c>
      <c r="AU110" s="142" t="s">
        <v>82</v>
      </c>
      <c r="AY110" s="17" t="s">
        <v>165</v>
      </c>
      <c r="BE110" s="143">
        <f t="shared" si="4"/>
        <v>0</v>
      </c>
      <c r="BF110" s="143">
        <f t="shared" si="5"/>
        <v>0</v>
      </c>
      <c r="BG110" s="143">
        <f t="shared" si="6"/>
        <v>0</v>
      </c>
      <c r="BH110" s="143">
        <f t="shared" si="7"/>
        <v>0</v>
      </c>
      <c r="BI110" s="143">
        <f t="shared" si="8"/>
        <v>0</v>
      </c>
      <c r="BJ110" s="17" t="s">
        <v>82</v>
      </c>
      <c r="BK110" s="143">
        <f t="shared" si="9"/>
        <v>0</v>
      </c>
      <c r="BL110" s="17" t="s">
        <v>547</v>
      </c>
      <c r="BM110" s="142" t="s">
        <v>2702</v>
      </c>
    </row>
    <row r="111" spans="2:65" s="1" customFormat="1" ht="16.5" customHeight="1">
      <c r="B111" s="32"/>
      <c r="C111" s="131" t="s">
        <v>285</v>
      </c>
      <c r="D111" s="131" t="s">
        <v>167</v>
      </c>
      <c r="E111" s="132" t="s">
        <v>2703</v>
      </c>
      <c r="F111" s="133" t="s">
        <v>2704</v>
      </c>
      <c r="G111" s="134" t="s">
        <v>2212</v>
      </c>
      <c r="H111" s="135">
        <v>18</v>
      </c>
      <c r="I111" s="136"/>
      <c r="J111" s="137">
        <f t="shared" si="0"/>
        <v>0</v>
      </c>
      <c r="K111" s="133" t="s">
        <v>19</v>
      </c>
      <c r="L111" s="32"/>
      <c r="M111" s="138" t="s">
        <v>19</v>
      </c>
      <c r="N111" s="139" t="s">
        <v>45</v>
      </c>
      <c r="P111" s="140">
        <f t="shared" si="1"/>
        <v>0</v>
      </c>
      <c r="Q111" s="140">
        <v>0</v>
      </c>
      <c r="R111" s="140">
        <f t="shared" si="2"/>
        <v>0</v>
      </c>
      <c r="S111" s="140">
        <v>0</v>
      </c>
      <c r="T111" s="141">
        <f t="shared" si="3"/>
        <v>0</v>
      </c>
      <c r="AR111" s="142" t="s">
        <v>547</v>
      </c>
      <c r="AT111" s="142" t="s">
        <v>167</v>
      </c>
      <c r="AU111" s="142" t="s">
        <v>82</v>
      </c>
      <c r="AY111" s="17" t="s">
        <v>165</v>
      </c>
      <c r="BE111" s="143">
        <f t="shared" si="4"/>
        <v>0</v>
      </c>
      <c r="BF111" s="143">
        <f t="shared" si="5"/>
        <v>0</v>
      </c>
      <c r="BG111" s="143">
        <f t="shared" si="6"/>
        <v>0</v>
      </c>
      <c r="BH111" s="143">
        <f t="shared" si="7"/>
        <v>0</v>
      </c>
      <c r="BI111" s="143">
        <f t="shared" si="8"/>
        <v>0</v>
      </c>
      <c r="BJ111" s="17" t="s">
        <v>82</v>
      </c>
      <c r="BK111" s="143">
        <f t="shared" si="9"/>
        <v>0</v>
      </c>
      <c r="BL111" s="17" t="s">
        <v>547</v>
      </c>
      <c r="BM111" s="142" t="s">
        <v>2705</v>
      </c>
    </row>
    <row r="112" spans="2:65" s="1" customFormat="1" ht="16.5" customHeight="1">
      <c r="B112" s="32"/>
      <c r="C112" s="131" t="s">
        <v>7</v>
      </c>
      <c r="D112" s="131" t="s">
        <v>167</v>
      </c>
      <c r="E112" s="132" t="s">
        <v>2706</v>
      </c>
      <c r="F112" s="133" t="s">
        <v>2707</v>
      </c>
      <c r="G112" s="134" t="s">
        <v>2212</v>
      </c>
      <c r="H112" s="135">
        <v>20</v>
      </c>
      <c r="I112" s="136"/>
      <c r="J112" s="137">
        <f t="shared" si="0"/>
        <v>0</v>
      </c>
      <c r="K112" s="133" t="s">
        <v>19</v>
      </c>
      <c r="L112" s="32"/>
      <c r="M112" s="138" t="s">
        <v>19</v>
      </c>
      <c r="N112" s="139" t="s">
        <v>45</v>
      </c>
      <c r="P112" s="140">
        <f t="shared" si="1"/>
        <v>0</v>
      </c>
      <c r="Q112" s="140">
        <v>0</v>
      </c>
      <c r="R112" s="140">
        <f t="shared" si="2"/>
        <v>0</v>
      </c>
      <c r="S112" s="140">
        <v>0</v>
      </c>
      <c r="T112" s="141">
        <f t="shared" si="3"/>
        <v>0</v>
      </c>
      <c r="AR112" s="142" t="s">
        <v>547</v>
      </c>
      <c r="AT112" s="142" t="s">
        <v>167</v>
      </c>
      <c r="AU112" s="142" t="s">
        <v>82</v>
      </c>
      <c r="AY112" s="17" t="s">
        <v>165</v>
      </c>
      <c r="BE112" s="143">
        <f t="shared" si="4"/>
        <v>0</v>
      </c>
      <c r="BF112" s="143">
        <f t="shared" si="5"/>
        <v>0</v>
      </c>
      <c r="BG112" s="143">
        <f t="shared" si="6"/>
        <v>0</v>
      </c>
      <c r="BH112" s="143">
        <f t="shared" si="7"/>
        <v>0</v>
      </c>
      <c r="BI112" s="143">
        <f t="shared" si="8"/>
        <v>0</v>
      </c>
      <c r="BJ112" s="17" t="s">
        <v>82</v>
      </c>
      <c r="BK112" s="143">
        <f t="shared" si="9"/>
        <v>0</v>
      </c>
      <c r="BL112" s="17" t="s">
        <v>547</v>
      </c>
      <c r="BM112" s="142" t="s">
        <v>2708</v>
      </c>
    </row>
    <row r="113" spans="2:65" s="1" customFormat="1" ht="16.5" customHeight="1">
      <c r="B113" s="32"/>
      <c r="C113" s="131" t="s">
        <v>294</v>
      </c>
      <c r="D113" s="131" t="s">
        <v>167</v>
      </c>
      <c r="E113" s="132" t="s">
        <v>2709</v>
      </c>
      <c r="F113" s="133" t="s">
        <v>2710</v>
      </c>
      <c r="G113" s="134" t="s">
        <v>2212</v>
      </c>
      <c r="H113" s="135">
        <v>20</v>
      </c>
      <c r="I113" s="136"/>
      <c r="J113" s="137">
        <f t="shared" si="0"/>
        <v>0</v>
      </c>
      <c r="K113" s="133" t="s">
        <v>19</v>
      </c>
      <c r="L113" s="32"/>
      <c r="M113" s="138" t="s">
        <v>19</v>
      </c>
      <c r="N113" s="139" t="s">
        <v>45</v>
      </c>
      <c r="P113" s="140">
        <f t="shared" si="1"/>
        <v>0</v>
      </c>
      <c r="Q113" s="140">
        <v>0</v>
      </c>
      <c r="R113" s="140">
        <f t="shared" si="2"/>
        <v>0</v>
      </c>
      <c r="S113" s="140">
        <v>0</v>
      </c>
      <c r="T113" s="141">
        <f t="shared" si="3"/>
        <v>0</v>
      </c>
      <c r="AR113" s="142" t="s">
        <v>547</v>
      </c>
      <c r="AT113" s="142" t="s">
        <v>167</v>
      </c>
      <c r="AU113" s="142" t="s">
        <v>82</v>
      </c>
      <c r="AY113" s="17" t="s">
        <v>165</v>
      </c>
      <c r="BE113" s="143">
        <f t="shared" si="4"/>
        <v>0</v>
      </c>
      <c r="BF113" s="143">
        <f t="shared" si="5"/>
        <v>0</v>
      </c>
      <c r="BG113" s="143">
        <f t="shared" si="6"/>
        <v>0</v>
      </c>
      <c r="BH113" s="143">
        <f t="shared" si="7"/>
        <v>0</v>
      </c>
      <c r="BI113" s="143">
        <f t="shared" si="8"/>
        <v>0</v>
      </c>
      <c r="BJ113" s="17" t="s">
        <v>82</v>
      </c>
      <c r="BK113" s="143">
        <f t="shared" si="9"/>
        <v>0</v>
      </c>
      <c r="BL113" s="17" t="s">
        <v>547</v>
      </c>
      <c r="BM113" s="142" t="s">
        <v>2711</v>
      </c>
    </row>
    <row r="114" spans="2:65" s="1" customFormat="1" ht="16.5" customHeight="1">
      <c r="B114" s="32"/>
      <c r="C114" s="131" t="s">
        <v>302</v>
      </c>
      <c r="D114" s="131" t="s">
        <v>167</v>
      </c>
      <c r="E114" s="132" t="s">
        <v>2712</v>
      </c>
      <c r="F114" s="133" t="s">
        <v>2713</v>
      </c>
      <c r="G114" s="134" t="s">
        <v>351</v>
      </c>
      <c r="H114" s="135">
        <v>271</v>
      </c>
      <c r="I114" s="136"/>
      <c r="J114" s="137">
        <f t="shared" si="0"/>
        <v>0</v>
      </c>
      <c r="K114" s="133" t="s">
        <v>19</v>
      </c>
      <c r="L114" s="32"/>
      <c r="M114" s="138" t="s">
        <v>19</v>
      </c>
      <c r="N114" s="139" t="s">
        <v>45</v>
      </c>
      <c r="P114" s="140">
        <f t="shared" si="1"/>
        <v>0</v>
      </c>
      <c r="Q114" s="140">
        <v>0</v>
      </c>
      <c r="R114" s="140">
        <f t="shared" si="2"/>
        <v>0</v>
      </c>
      <c r="S114" s="140">
        <v>0</v>
      </c>
      <c r="T114" s="141">
        <f t="shared" si="3"/>
        <v>0</v>
      </c>
      <c r="AR114" s="142" t="s">
        <v>547</v>
      </c>
      <c r="AT114" s="142" t="s">
        <v>167</v>
      </c>
      <c r="AU114" s="142" t="s">
        <v>82</v>
      </c>
      <c r="AY114" s="17" t="s">
        <v>165</v>
      </c>
      <c r="BE114" s="143">
        <f t="shared" si="4"/>
        <v>0</v>
      </c>
      <c r="BF114" s="143">
        <f t="shared" si="5"/>
        <v>0</v>
      </c>
      <c r="BG114" s="143">
        <f t="shared" si="6"/>
        <v>0</v>
      </c>
      <c r="BH114" s="143">
        <f t="shared" si="7"/>
        <v>0</v>
      </c>
      <c r="BI114" s="143">
        <f t="shared" si="8"/>
        <v>0</v>
      </c>
      <c r="BJ114" s="17" t="s">
        <v>82</v>
      </c>
      <c r="BK114" s="143">
        <f t="shared" si="9"/>
        <v>0</v>
      </c>
      <c r="BL114" s="17" t="s">
        <v>547</v>
      </c>
      <c r="BM114" s="142" t="s">
        <v>2714</v>
      </c>
    </row>
    <row r="115" spans="2:65" s="1" customFormat="1" ht="16.5" customHeight="1">
      <c r="B115" s="32"/>
      <c r="C115" s="131" t="s">
        <v>307</v>
      </c>
      <c r="D115" s="131" t="s">
        <v>167</v>
      </c>
      <c r="E115" s="132" t="s">
        <v>2715</v>
      </c>
      <c r="F115" s="133" t="s">
        <v>2716</v>
      </c>
      <c r="G115" s="134" t="s">
        <v>351</v>
      </c>
      <c r="H115" s="135">
        <v>271</v>
      </c>
      <c r="I115" s="136"/>
      <c r="J115" s="137">
        <f t="shared" si="0"/>
        <v>0</v>
      </c>
      <c r="K115" s="133" t="s">
        <v>19</v>
      </c>
      <c r="L115" s="32"/>
      <c r="M115" s="138" t="s">
        <v>19</v>
      </c>
      <c r="N115" s="139" t="s">
        <v>45</v>
      </c>
      <c r="P115" s="140">
        <f t="shared" si="1"/>
        <v>0</v>
      </c>
      <c r="Q115" s="140">
        <v>0</v>
      </c>
      <c r="R115" s="140">
        <f t="shared" si="2"/>
        <v>0</v>
      </c>
      <c r="S115" s="140">
        <v>0</v>
      </c>
      <c r="T115" s="141">
        <f t="shared" si="3"/>
        <v>0</v>
      </c>
      <c r="AR115" s="142" t="s">
        <v>547</v>
      </c>
      <c r="AT115" s="142" t="s">
        <v>167</v>
      </c>
      <c r="AU115" s="142" t="s">
        <v>82</v>
      </c>
      <c r="AY115" s="17" t="s">
        <v>165</v>
      </c>
      <c r="BE115" s="143">
        <f t="shared" si="4"/>
        <v>0</v>
      </c>
      <c r="BF115" s="143">
        <f t="shared" si="5"/>
        <v>0</v>
      </c>
      <c r="BG115" s="143">
        <f t="shared" si="6"/>
        <v>0</v>
      </c>
      <c r="BH115" s="143">
        <f t="shared" si="7"/>
        <v>0</v>
      </c>
      <c r="BI115" s="143">
        <f t="shared" si="8"/>
        <v>0</v>
      </c>
      <c r="BJ115" s="17" t="s">
        <v>82</v>
      </c>
      <c r="BK115" s="143">
        <f t="shared" si="9"/>
        <v>0</v>
      </c>
      <c r="BL115" s="17" t="s">
        <v>547</v>
      </c>
      <c r="BM115" s="142" t="s">
        <v>2717</v>
      </c>
    </row>
    <row r="116" spans="2:65" s="1" customFormat="1" ht="16.5" customHeight="1">
      <c r="B116" s="32"/>
      <c r="C116" s="131" t="s">
        <v>312</v>
      </c>
      <c r="D116" s="131" t="s">
        <v>167</v>
      </c>
      <c r="E116" s="132" t="s">
        <v>2718</v>
      </c>
      <c r="F116" s="133" t="s">
        <v>2719</v>
      </c>
      <c r="G116" s="134" t="s">
        <v>351</v>
      </c>
      <c r="H116" s="135">
        <v>1033</v>
      </c>
      <c r="I116" s="136"/>
      <c r="J116" s="137">
        <f t="shared" si="0"/>
        <v>0</v>
      </c>
      <c r="K116" s="133" t="s">
        <v>19</v>
      </c>
      <c r="L116" s="32"/>
      <c r="M116" s="138" t="s">
        <v>19</v>
      </c>
      <c r="N116" s="139" t="s">
        <v>45</v>
      </c>
      <c r="P116" s="140">
        <f t="shared" si="1"/>
        <v>0</v>
      </c>
      <c r="Q116" s="140">
        <v>0</v>
      </c>
      <c r="R116" s="140">
        <f t="shared" si="2"/>
        <v>0</v>
      </c>
      <c r="S116" s="140">
        <v>0</v>
      </c>
      <c r="T116" s="141">
        <f t="shared" si="3"/>
        <v>0</v>
      </c>
      <c r="AR116" s="142" t="s">
        <v>547</v>
      </c>
      <c r="AT116" s="142" t="s">
        <v>167</v>
      </c>
      <c r="AU116" s="142" t="s">
        <v>82</v>
      </c>
      <c r="AY116" s="17" t="s">
        <v>165</v>
      </c>
      <c r="BE116" s="143">
        <f t="shared" si="4"/>
        <v>0</v>
      </c>
      <c r="BF116" s="143">
        <f t="shared" si="5"/>
        <v>0</v>
      </c>
      <c r="BG116" s="143">
        <f t="shared" si="6"/>
        <v>0</v>
      </c>
      <c r="BH116" s="143">
        <f t="shared" si="7"/>
        <v>0</v>
      </c>
      <c r="BI116" s="143">
        <f t="shared" si="8"/>
        <v>0</v>
      </c>
      <c r="BJ116" s="17" t="s">
        <v>82</v>
      </c>
      <c r="BK116" s="143">
        <f t="shared" si="9"/>
        <v>0</v>
      </c>
      <c r="BL116" s="17" t="s">
        <v>547</v>
      </c>
      <c r="BM116" s="142" t="s">
        <v>2720</v>
      </c>
    </row>
    <row r="117" spans="2:65" s="1" customFormat="1" ht="16.5" customHeight="1">
      <c r="B117" s="32"/>
      <c r="C117" s="131" t="s">
        <v>317</v>
      </c>
      <c r="D117" s="131" t="s">
        <v>167</v>
      </c>
      <c r="E117" s="132" t="s">
        <v>2721</v>
      </c>
      <c r="F117" s="133" t="s">
        <v>2716</v>
      </c>
      <c r="G117" s="134" t="s">
        <v>351</v>
      </c>
      <c r="H117" s="135">
        <v>1033</v>
      </c>
      <c r="I117" s="136"/>
      <c r="J117" s="137">
        <f t="shared" si="0"/>
        <v>0</v>
      </c>
      <c r="K117" s="133" t="s">
        <v>19</v>
      </c>
      <c r="L117" s="32"/>
      <c r="M117" s="138" t="s">
        <v>19</v>
      </c>
      <c r="N117" s="139" t="s">
        <v>45</v>
      </c>
      <c r="P117" s="140">
        <f t="shared" si="1"/>
        <v>0</v>
      </c>
      <c r="Q117" s="140">
        <v>0</v>
      </c>
      <c r="R117" s="140">
        <f t="shared" si="2"/>
        <v>0</v>
      </c>
      <c r="S117" s="140">
        <v>0</v>
      </c>
      <c r="T117" s="141">
        <f t="shared" si="3"/>
        <v>0</v>
      </c>
      <c r="AR117" s="142" t="s">
        <v>547</v>
      </c>
      <c r="AT117" s="142" t="s">
        <v>167</v>
      </c>
      <c r="AU117" s="142" t="s">
        <v>82</v>
      </c>
      <c r="AY117" s="17" t="s">
        <v>165</v>
      </c>
      <c r="BE117" s="143">
        <f t="shared" si="4"/>
        <v>0</v>
      </c>
      <c r="BF117" s="143">
        <f t="shared" si="5"/>
        <v>0</v>
      </c>
      <c r="BG117" s="143">
        <f t="shared" si="6"/>
        <v>0</v>
      </c>
      <c r="BH117" s="143">
        <f t="shared" si="7"/>
        <v>0</v>
      </c>
      <c r="BI117" s="143">
        <f t="shared" si="8"/>
        <v>0</v>
      </c>
      <c r="BJ117" s="17" t="s">
        <v>82</v>
      </c>
      <c r="BK117" s="143">
        <f t="shared" si="9"/>
        <v>0</v>
      </c>
      <c r="BL117" s="17" t="s">
        <v>547</v>
      </c>
      <c r="BM117" s="142" t="s">
        <v>2722</v>
      </c>
    </row>
    <row r="118" spans="2:65" s="1" customFormat="1" ht="16.5" customHeight="1">
      <c r="B118" s="32"/>
      <c r="C118" s="131" t="s">
        <v>324</v>
      </c>
      <c r="D118" s="131" t="s">
        <v>167</v>
      </c>
      <c r="E118" s="132" t="s">
        <v>2723</v>
      </c>
      <c r="F118" s="133" t="s">
        <v>2724</v>
      </c>
      <c r="G118" s="134" t="s">
        <v>351</v>
      </c>
      <c r="H118" s="135">
        <v>1329</v>
      </c>
      <c r="I118" s="136"/>
      <c r="J118" s="137">
        <f t="shared" si="0"/>
        <v>0</v>
      </c>
      <c r="K118" s="133" t="s">
        <v>19</v>
      </c>
      <c r="L118" s="32"/>
      <c r="M118" s="138" t="s">
        <v>19</v>
      </c>
      <c r="N118" s="139" t="s">
        <v>45</v>
      </c>
      <c r="P118" s="140">
        <f t="shared" si="1"/>
        <v>0</v>
      </c>
      <c r="Q118" s="140">
        <v>0</v>
      </c>
      <c r="R118" s="140">
        <f t="shared" si="2"/>
        <v>0</v>
      </c>
      <c r="S118" s="140">
        <v>0</v>
      </c>
      <c r="T118" s="141">
        <f t="shared" si="3"/>
        <v>0</v>
      </c>
      <c r="AR118" s="142" t="s">
        <v>547</v>
      </c>
      <c r="AT118" s="142" t="s">
        <v>167</v>
      </c>
      <c r="AU118" s="142" t="s">
        <v>82</v>
      </c>
      <c r="AY118" s="17" t="s">
        <v>165</v>
      </c>
      <c r="BE118" s="143">
        <f t="shared" si="4"/>
        <v>0</v>
      </c>
      <c r="BF118" s="143">
        <f t="shared" si="5"/>
        <v>0</v>
      </c>
      <c r="BG118" s="143">
        <f t="shared" si="6"/>
        <v>0</v>
      </c>
      <c r="BH118" s="143">
        <f t="shared" si="7"/>
        <v>0</v>
      </c>
      <c r="BI118" s="143">
        <f t="shared" si="8"/>
        <v>0</v>
      </c>
      <c r="BJ118" s="17" t="s">
        <v>82</v>
      </c>
      <c r="BK118" s="143">
        <f t="shared" si="9"/>
        <v>0</v>
      </c>
      <c r="BL118" s="17" t="s">
        <v>547</v>
      </c>
      <c r="BM118" s="142" t="s">
        <v>2725</v>
      </c>
    </row>
    <row r="119" spans="2:65" s="1" customFormat="1" ht="16.5" customHeight="1">
      <c r="B119" s="32"/>
      <c r="C119" s="131" t="s">
        <v>329</v>
      </c>
      <c r="D119" s="131" t="s">
        <v>167</v>
      </c>
      <c r="E119" s="132" t="s">
        <v>2726</v>
      </c>
      <c r="F119" s="133" t="s">
        <v>2727</v>
      </c>
      <c r="G119" s="134" t="s">
        <v>351</v>
      </c>
      <c r="H119" s="135">
        <v>1329</v>
      </c>
      <c r="I119" s="136"/>
      <c r="J119" s="137">
        <f t="shared" si="0"/>
        <v>0</v>
      </c>
      <c r="K119" s="133" t="s">
        <v>19</v>
      </c>
      <c r="L119" s="32"/>
      <c r="M119" s="138" t="s">
        <v>19</v>
      </c>
      <c r="N119" s="139" t="s">
        <v>45</v>
      </c>
      <c r="P119" s="140">
        <f t="shared" si="1"/>
        <v>0</v>
      </c>
      <c r="Q119" s="140">
        <v>0</v>
      </c>
      <c r="R119" s="140">
        <f t="shared" si="2"/>
        <v>0</v>
      </c>
      <c r="S119" s="140">
        <v>0</v>
      </c>
      <c r="T119" s="141">
        <f t="shared" si="3"/>
        <v>0</v>
      </c>
      <c r="AR119" s="142" t="s">
        <v>547</v>
      </c>
      <c r="AT119" s="142" t="s">
        <v>167</v>
      </c>
      <c r="AU119" s="142" t="s">
        <v>82</v>
      </c>
      <c r="AY119" s="17" t="s">
        <v>165</v>
      </c>
      <c r="BE119" s="143">
        <f t="shared" si="4"/>
        <v>0</v>
      </c>
      <c r="BF119" s="143">
        <f t="shared" si="5"/>
        <v>0</v>
      </c>
      <c r="BG119" s="143">
        <f t="shared" si="6"/>
        <v>0</v>
      </c>
      <c r="BH119" s="143">
        <f t="shared" si="7"/>
        <v>0</v>
      </c>
      <c r="BI119" s="143">
        <f t="shared" si="8"/>
        <v>0</v>
      </c>
      <c r="BJ119" s="17" t="s">
        <v>82</v>
      </c>
      <c r="BK119" s="143">
        <f t="shared" si="9"/>
        <v>0</v>
      </c>
      <c r="BL119" s="17" t="s">
        <v>547</v>
      </c>
      <c r="BM119" s="142" t="s">
        <v>2728</v>
      </c>
    </row>
    <row r="120" spans="2:65" s="1" customFormat="1" ht="16.5" customHeight="1">
      <c r="B120" s="32"/>
      <c r="C120" s="131" t="s">
        <v>335</v>
      </c>
      <c r="D120" s="131" t="s">
        <v>167</v>
      </c>
      <c r="E120" s="132" t="s">
        <v>2729</v>
      </c>
      <c r="F120" s="133" t="s">
        <v>2730</v>
      </c>
      <c r="G120" s="134" t="s">
        <v>351</v>
      </c>
      <c r="H120" s="135">
        <v>414</v>
      </c>
      <c r="I120" s="136"/>
      <c r="J120" s="137">
        <f t="shared" si="0"/>
        <v>0</v>
      </c>
      <c r="K120" s="133" t="s">
        <v>19</v>
      </c>
      <c r="L120" s="32"/>
      <c r="M120" s="138" t="s">
        <v>19</v>
      </c>
      <c r="N120" s="139" t="s">
        <v>45</v>
      </c>
      <c r="P120" s="140">
        <f t="shared" si="1"/>
        <v>0</v>
      </c>
      <c r="Q120" s="140">
        <v>0</v>
      </c>
      <c r="R120" s="140">
        <f t="shared" si="2"/>
        <v>0</v>
      </c>
      <c r="S120" s="140">
        <v>0</v>
      </c>
      <c r="T120" s="141">
        <f t="shared" si="3"/>
        <v>0</v>
      </c>
      <c r="AR120" s="142" t="s">
        <v>547</v>
      </c>
      <c r="AT120" s="142" t="s">
        <v>167</v>
      </c>
      <c r="AU120" s="142" t="s">
        <v>82</v>
      </c>
      <c r="AY120" s="17" t="s">
        <v>165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17" t="s">
        <v>82</v>
      </c>
      <c r="BK120" s="143">
        <f t="shared" si="9"/>
        <v>0</v>
      </c>
      <c r="BL120" s="17" t="s">
        <v>547</v>
      </c>
      <c r="BM120" s="142" t="s">
        <v>2731</v>
      </c>
    </row>
    <row r="121" spans="2:65" s="1" customFormat="1" ht="16.5" customHeight="1">
      <c r="B121" s="32"/>
      <c r="C121" s="131" t="s">
        <v>341</v>
      </c>
      <c r="D121" s="131" t="s">
        <v>167</v>
      </c>
      <c r="E121" s="132" t="s">
        <v>2732</v>
      </c>
      <c r="F121" s="133" t="s">
        <v>2733</v>
      </c>
      <c r="G121" s="134" t="s">
        <v>351</v>
      </c>
      <c r="H121" s="135">
        <v>414</v>
      </c>
      <c r="I121" s="136"/>
      <c r="J121" s="137">
        <f t="shared" si="0"/>
        <v>0</v>
      </c>
      <c r="K121" s="133" t="s">
        <v>19</v>
      </c>
      <c r="L121" s="32"/>
      <c r="M121" s="138" t="s">
        <v>19</v>
      </c>
      <c r="N121" s="139" t="s">
        <v>45</v>
      </c>
      <c r="P121" s="140">
        <f t="shared" si="1"/>
        <v>0</v>
      </c>
      <c r="Q121" s="140">
        <v>0</v>
      </c>
      <c r="R121" s="140">
        <f t="shared" si="2"/>
        <v>0</v>
      </c>
      <c r="S121" s="140">
        <v>0</v>
      </c>
      <c r="T121" s="141">
        <f t="shared" si="3"/>
        <v>0</v>
      </c>
      <c r="AR121" s="142" t="s">
        <v>547</v>
      </c>
      <c r="AT121" s="142" t="s">
        <v>167</v>
      </c>
      <c r="AU121" s="142" t="s">
        <v>82</v>
      </c>
      <c r="AY121" s="17" t="s">
        <v>165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17" t="s">
        <v>82</v>
      </c>
      <c r="BK121" s="143">
        <f t="shared" si="9"/>
        <v>0</v>
      </c>
      <c r="BL121" s="17" t="s">
        <v>547</v>
      </c>
      <c r="BM121" s="142" t="s">
        <v>2734</v>
      </c>
    </row>
    <row r="122" spans="2:65" s="1" customFormat="1" ht="16.5" customHeight="1">
      <c r="B122" s="32"/>
      <c r="C122" s="131" t="s">
        <v>348</v>
      </c>
      <c r="D122" s="131" t="s">
        <v>167</v>
      </c>
      <c r="E122" s="132" t="s">
        <v>2735</v>
      </c>
      <c r="F122" s="133" t="s">
        <v>2736</v>
      </c>
      <c r="G122" s="134" t="s">
        <v>351</v>
      </c>
      <c r="H122" s="135">
        <v>53</v>
      </c>
      <c r="I122" s="136"/>
      <c r="J122" s="137">
        <f t="shared" si="0"/>
        <v>0</v>
      </c>
      <c r="K122" s="133" t="s">
        <v>19</v>
      </c>
      <c r="L122" s="32"/>
      <c r="M122" s="138" t="s">
        <v>19</v>
      </c>
      <c r="N122" s="139" t="s">
        <v>45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0</v>
      </c>
      <c r="T122" s="141">
        <f t="shared" si="3"/>
        <v>0</v>
      </c>
      <c r="AR122" s="142" t="s">
        <v>547</v>
      </c>
      <c r="AT122" s="142" t="s">
        <v>167</v>
      </c>
      <c r="AU122" s="142" t="s">
        <v>82</v>
      </c>
      <c r="AY122" s="17" t="s">
        <v>165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7" t="s">
        <v>82</v>
      </c>
      <c r="BK122" s="143">
        <f t="shared" si="9"/>
        <v>0</v>
      </c>
      <c r="BL122" s="17" t="s">
        <v>547</v>
      </c>
      <c r="BM122" s="142" t="s">
        <v>2737</v>
      </c>
    </row>
    <row r="123" spans="2:65" s="1" customFormat="1" ht="16.5" customHeight="1">
      <c r="B123" s="32"/>
      <c r="C123" s="131" t="s">
        <v>355</v>
      </c>
      <c r="D123" s="131" t="s">
        <v>167</v>
      </c>
      <c r="E123" s="132" t="s">
        <v>2738</v>
      </c>
      <c r="F123" s="133" t="s">
        <v>2739</v>
      </c>
      <c r="G123" s="134" t="s">
        <v>351</v>
      </c>
      <c r="H123" s="135">
        <v>53</v>
      </c>
      <c r="I123" s="136"/>
      <c r="J123" s="137">
        <f t="shared" si="0"/>
        <v>0</v>
      </c>
      <c r="K123" s="133" t="s">
        <v>19</v>
      </c>
      <c r="L123" s="32"/>
      <c r="M123" s="138" t="s">
        <v>19</v>
      </c>
      <c r="N123" s="139" t="s">
        <v>45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547</v>
      </c>
      <c r="AT123" s="142" t="s">
        <v>167</v>
      </c>
      <c r="AU123" s="142" t="s">
        <v>82</v>
      </c>
      <c r="AY123" s="17" t="s">
        <v>165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7" t="s">
        <v>82</v>
      </c>
      <c r="BK123" s="143">
        <f t="shared" si="9"/>
        <v>0</v>
      </c>
      <c r="BL123" s="17" t="s">
        <v>547</v>
      </c>
      <c r="BM123" s="142" t="s">
        <v>2740</v>
      </c>
    </row>
    <row r="124" spans="2:65" s="1" customFormat="1" ht="16.5" customHeight="1">
      <c r="B124" s="32"/>
      <c r="C124" s="131" t="s">
        <v>360</v>
      </c>
      <c r="D124" s="131" t="s">
        <v>167</v>
      </c>
      <c r="E124" s="132" t="s">
        <v>2741</v>
      </c>
      <c r="F124" s="133" t="s">
        <v>2742</v>
      </c>
      <c r="G124" s="134" t="s">
        <v>351</v>
      </c>
      <c r="H124" s="135">
        <v>70</v>
      </c>
      <c r="I124" s="136"/>
      <c r="J124" s="137">
        <f t="shared" ref="J124:J155" si="10">ROUND(I124*H124,2)</f>
        <v>0</v>
      </c>
      <c r="K124" s="133" t="s">
        <v>19</v>
      </c>
      <c r="L124" s="32"/>
      <c r="M124" s="138" t="s">
        <v>19</v>
      </c>
      <c r="N124" s="139" t="s">
        <v>45</v>
      </c>
      <c r="P124" s="140">
        <f t="shared" ref="P124:P155" si="11">O124*H124</f>
        <v>0</v>
      </c>
      <c r="Q124" s="140">
        <v>0</v>
      </c>
      <c r="R124" s="140">
        <f t="shared" ref="R124:R155" si="12">Q124*H124</f>
        <v>0</v>
      </c>
      <c r="S124" s="140">
        <v>0</v>
      </c>
      <c r="T124" s="141">
        <f t="shared" ref="T124:T155" si="13">S124*H124</f>
        <v>0</v>
      </c>
      <c r="AR124" s="142" t="s">
        <v>547</v>
      </c>
      <c r="AT124" s="142" t="s">
        <v>167</v>
      </c>
      <c r="AU124" s="142" t="s">
        <v>82</v>
      </c>
      <c r="AY124" s="17" t="s">
        <v>165</v>
      </c>
      <c r="BE124" s="143">
        <f t="shared" ref="BE124:BE141" si="14">IF(N124="základní",J124,0)</f>
        <v>0</v>
      </c>
      <c r="BF124" s="143">
        <f t="shared" ref="BF124:BF141" si="15">IF(N124="snížená",J124,0)</f>
        <v>0</v>
      </c>
      <c r="BG124" s="143">
        <f t="shared" ref="BG124:BG141" si="16">IF(N124="zákl. přenesená",J124,0)</f>
        <v>0</v>
      </c>
      <c r="BH124" s="143">
        <f t="shared" ref="BH124:BH141" si="17">IF(N124="sníž. přenesená",J124,0)</f>
        <v>0</v>
      </c>
      <c r="BI124" s="143">
        <f t="shared" ref="BI124:BI141" si="18">IF(N124="nulová",J124,0)</f>
        <v>0</v>
      </c>
      <c r="BJ124" s="17" t="s">
        <v>82</v>
      </c>
      <c r="BK124" s="143">
        <f t="shared" ref="BK124:BK141" si="19">ROUND(I124*H124,2)</f>
        <v>0</v>
      </c>
      <c r="BL124" s="17" t="s">
        <v>547</v>
      </c>
      <c r="BM124" s="142" t="s">
        <v>2743</v>
      </c>
    </row>
    <row r="125" spans="2:65" s="1" customFormat="1" ht="16.5" customHeight="1">
      <c r="B125" s="32"/>
      <c r="C125" s="131" t="s">
        <v>368</v>
      </c>
      <c r="D125" s="131" t="s">
        <v>167</v>
      </c>
      <c r="E125" s="132" t="s">
        <v>2744</v>
      </c>
      <c r="F125" s="133" t="s">
        <v>2745</v>
      </c>
      <c r="G125" s="134" t="s">
        <v>351</v>
      </c>
      <c r="H125" s="135">
        <v>70</v>
      </c>
      <c r="I125" s="136"/>
      <c r="J125" s="137">
        <f t="shared" si="10"/>
        <v>0</v>
      </c>
      <c r="K125" s="133" t="s">
        <v>19</v>
      </c>
      <c r="L125" s="32"/>
      <c r="M125" s="138" t="s">
        <v>19</v>
      </c>
      <c r="N125" s="139" t="s">
        <v>45</v>
      </c>
      <c r="P125" s="140">
        <f t="shared" si="11"/>
        <v>0</v>
      </c>
      <c r="Q125" s="140">
        <v>0</v>
      </c>
      <c r="R125" s="140">
        <f t="shared" si="12"/>
        <v>0</v>
      </c>
      <c r="S125" s="140">
        <v>0</v>
      </c>
      <c r="T125" s="141">
        <f t="shared" si="13"/>
        <v>0</v>
      </c>
      <c r="AR125" s="142" t="s">
        <v>547</v>
      </c>
      <c r="AT125" s="142" t="s">
        <v>167</v>
      </c>
      <c r="AU125" s="142" t="s">
        <v>82</v>
      </c>
      <c r="AY125" s="17" t="s">
        <v>165</v>
      </c>
      <c r="BE125" s="143">
        <f t="shared" si="14"/>
        <v>0</v>
      </c>
      <c r="BF125" s="143">
        <f t="shared" si="15"/>
        <v>0</v>
      </c>
      <c r="BG125" s="143">
        <f t="shared" si="16"/>
        <v>0</v>
      </c>
      <c r="BH125" s="143">
        <f t="shared" si="17"/>
        <v>0</v>
      </c>
      <c r="BI125" s="143">
        <f t="shared" si="18"/>
        <v>0</v>
      </c>
      <c r="BJ125" s="17" t="s">
        <v>82</v>
      </c>
      <c r="BK125" s="143">
        <f t="shared" si="19"/>
        <v>0</v>
      </c>
      <c r="BL125" s="17" t="s">
        <v>547</v>
      </c>
      <c r="BM125" s="142" t="s">
        <v>2746</v>
      </c>
    </row>
    <row r="126" spans="2:65" s="1" customFormat="1" ht="16.5" customHeight="1">
      <c r="B126" s="32"/>
      <c r="C126" s="131" t="s">
        <v>374</v>
      </c>
      <c r="D126" s="131" t="s">
        <v>167</v>
      </c>
      <c r="E126" s="132" t="s">
        <v>2747</v>
      </c>
      <c r="F126" s="133" t="s">
        <v>2748</v>
      </c>
      <c r="G126" s="134" t="s">
        <v>351</v>
      </c>
      <c r="H126" s="135">
        <v>37</v>
      </c>
      <c r="I126" s="136"/>
      <c r="J126" s="137">
        <f t="shared" si="10"/>
        <v>0</v>
      </c>
      <c r="K126" s="133" t="s">
        <v>19</v>
      </c>
      <c r="L126" s="32"/>
      <c r="M126" s="138" t="s">
        <v>19</v>
      </c>
      <c r="N126" s="139" t="s">
        <v>45</v>
      </c>
      <c r="P126" s="140">
        <f t="shared" si="11"/>
        <v>0</v>
      </c>
      <c r="Q126" s="140">
        <v>0</v>
      </c>
      <c r="R126" s="140">
        <f t="shared" si="12"/>
        <v>0</v>
      </c>
      <c r="S126" s="140">
        <v>0</v>
      </c>
      <c r="T126" s="141">
        <f t="shared" si="13"/>
        <v>0</v>
      </c>
      <c r="AR126" s="142" t="s">
        <v>547</v>
      </c>
      <c r="AT126" s="142" t="s">
        <v>167</v>
      </c>
      <c r="AU126" s="142" t="s">
        <v>82</v>
      </c>
      <c r="AY126" s="17" t="s">
        <v>165</v>
      </c>
      <c r="BE126" s="143">
        <f t="shared" si="14"/>
        <v>0</v>
      </c>
      <c r="BF126" s="143">
        <f t="shared" si="15"/>
        <v>0</v>
      </c>
      <c r="BG126" s="143">
        <f t="shared" si="16"/>
        <v>0</v>
      </c>
      <c r="BH126" s="143">
        <f t="shared" si="17"/>
        <v>0</v>
      </c>
      <c r="BI126" s="143">
        <f t="shared" si="18"/>
        <v>0</v>
      </c>
      <c r="BJ126" s="17" t="s">
        <v>82</v>
      </c>
      <c r="BK126" s="143">
        <f t="shared" si="19"/>
        <v>0</v>
      </c>
      <c r="BL126" s="17" t="s">
        <v>547</v>
      </c>
      <c r="BM126" s="142" t="s">
        <v>2749</v>
      </c>
    </row>
    <row r="127" spans="2:65" s="1" customFormat="1" ht="16.5" customHeight="1">
      <c r="B127" s="32"/>
      <c r="C127" s="131" t="s">
        <v>380</v>
      </c>
      <c r="D127" s="131" t="s">
        <v>167</v>
      </c>
      <c r="E127" s="132" t="s">
        <v>2750</v>
      </c>
      <c r="F127" s="133" t="s">
        <v>2751</v>
      </c>
      <c r="G127" s="134" t="s">
        <v>351</v>
      </c>
      <c r="H127" s="135">
        <v>37</v>
      </c>
      <c r="I127" s="136"/>
      <c r="J127" s="137">
        <f t="shared" si="10"/>
        <v>0</v>
      </c>
      <c r="K127" s="133" t="s">
        <v>19</v>
      </c>
      <c r="L127" s="32"/>
      <c r="M127" s="138" t="s">
        <v>19</v>
      </c>
      <c r="N127" s="139" t="s">
        <v>45</v>
      </c>
      <c r="P127" s="140">
        <f t="shared" si="11"/>
        <v>0</v>
      </c>
      <c r="Q127" s="140">
        <v>0</v>
      </c>
      <c r="R127" s="140">
        <f t="shared" si="12"/>
        <v>0</v>
      </c>
      <c r="S127" s="140">
        <v>0</v>
      </c>
      <c r="T127" s="141">
        <f t="shared" si="13"/>
        <v>0</v>
      </c>
      <c r="AR127" s="142" t="s">
        <v>547</v>
      </c>
      <c r="AT127" s="142" t="s">
        <v>167</v>
      </c>
      <c r="AU127" s="142" t="s">
        <v>82</v>
      </c>
      <c r="AY127" s="17" t="s">
        <v>165</v>
      </c>
      <c r="BE127" s="143">
        <f t="shared" si="14"/>
        <v>0</v>
      </c>
      <c r="BF127" s="143">
        <f t="shared" si="15"/>
        <v>0</v>
      </c>
      <c r="BG127" s="143">
        <f t="shared" si="16"/>
        <v>0</v>
      </c>
      <c r="BH127" s="143">
        <f t="shared" si="17"/>
        <v>0</v>
      </c>
      <c r="BI127" s="143">
        <f t="shared" si="18"/>
        <v>0</v>
      </c>
      <c r="BJ127" s="17" t="s">
        <v>82</v>
      </c>
      <c r="BK127" s="143">
        <f t="shared" si="19"/>
        <v>0</v>
      </c>
      <c r="BL127" s="17" t="s">
        <v>547</v>
      </c>
      <c r="BM127" s="142" t="s">
        <v>2752</v>
      </c>
    </row>
    <row r="128" spans="2:65" s="1" customFormat="1" ht="16.5" customHeight="1">
      <c r="B128" s="32"/>
      <c r="C128" s="131" t="s">
        <v>386</v>
      </c>
      <c r="D128" s="131" t="s">
        <v>167</v>
      </c>
      <c r="E128" s="132" t="s">
        <v>2753</v>
      </c>
      <c r="F128" s="133" t="s">
        <v>2754</v>
      </c>
      <c r="G128" s="134" t="s">
        <v>351</v>
      </c>
      <c r="H128" s="135">
        <v>8</v>
      </c>
      <c r="I128" s="136"/>
      <c r="J128" s="137">
        <f t="shared" si="10"/>
        <v>0</v>
      </c>
      <c r="K128" s="133" t="s">
        <v>19</v>
      </c>
      <c r="L128" s="32"/>
      <c r="M128" s="138" t="s">
        <v>19</v>
      </c>
      <c r="N128" s="139" t="s">
        <v>45</v>
      </c>
      <c r="P128" s="140">
        <f t="shared" si="11"/>
        <v>0</v>
      </c>
      <c r="Q128" s="140">
        <v>0</v>
      </c>
      <c r="R128" s="140">
        <f t="shared" si="12"/>
        <v>0</v>
      </c>
      <c r="S128" s="140">
        <v>0</v>
      </c>
      <c r="T128" s="141">
        <f t="shared" si="13"/>
        <v>0</v>
      </c>
      <c r="AR128" s="142" t="s">
        <v>547</v>
      </c>
      <c r="AT128" s="142" t="s">
        <v>167</v>
      </c>
      <c r="AU128" s="142" t="s">
        <v>82</v>
      </c>
      <c r="AY128" s="17" t="s">
        <v>165</v>
      </c>
      <c r="BE128" s="143">
        <f t="shared" si="14"/>
        <v>0</v>
      </c>
      <c r="BF128" s="143">
        <f t="shared" si="15"/>
        <v>0</v>
      </c>
      <c r="BG128" s="143">
        <f t="shared" si="16"/>
        <v>0</v>
      </c>
      <c r="BH128" s="143">
        <f t="shared" si="17"/>
        <v>0</v>
      </c>
      <c r="BI128" s="143">
        <f t="shared" si="18"/>
        <v>0</v>
      </c>
      <c r="BJ128" s="17" t="s">
        <v>82</v>
      </c>
      <c r="BK128" s="143">
        <f t="shared" si="19"/>
        <v>0</v>
      </c>
      <c r="BL128" s="17" t="s">
        <v>547</v>
      </c>
      <c r="BM128" s="142" t="s">
        <v>2755</v>
      </c>
    </row>
    <row r="129" spans="2:65" s="1" customFormat="1" ht="16.5" customHeight="1">
      <c r="B129" s="32"/>
      <c r="C129" s="131" t="s">
        <v>392</v>
      </c>
      <c r="D129" s="131" t="s">
        <v>167</v>
      </c>
      <c r="E129" s="132" t="s">
        <v>2756</v>
      </c>
      <c r="F129" s="133" t="s">
        <v>2757</v>
      </c>
      <c r="G129" s="134" t="s">
        <v>351</v>
      </c>
      <c r="H129" s="135">
        <v>8</v>
      </c>
      <c r="I129" s="136"/>
      <c r="J129" s="137">
        <f t="shared" si="10"/>
        <v>0</v>
      </c>
      <c r="K129" s="133" t="s">
        <v>19</v>
      </c>
      <c r="L129" s="32"/>
      <c r="M129" s="138" t="s">
        <v>19</v>
      </c>
      <c r="N129" s="139" t="s">
        <v>45</v>
      </c>
      <c r="P129" s="140">
        <f t="shared" si="11"/>
        <v>0</v>
      </c>
      <c r="Q129" s="140">
        <v>0</v>
      </c>
      <c r="R129" s="140">
        <f t="shared" si="12"/>
        <v>0</v>
      </c>
      <c r="S129" s="140">
        <v>0</v>
      </c>
      <c r="T129" s="141">
        <f t="shared" si="13"/>
        <v>0</v>
      </c>
      <c r="AR129" s="142" t="s">
        <v>547</v>
      </c>
      <c r="AT129" s="142" t="s">
        <v>167</v>
      </c>
      <c r="AU129" s="142" t="s">
        <v>82</v>
      </c>
      <c r="AY129" s="17" t="s">
        <v>165</v>
      </c>
      <c r="BE129" s="143">
        <f t="shared" si="14"/>
        <v>0</v>
      </c>
      <c r="BF129" s="143">
        <f t="shared" si="15"/>
        <v>0</v>
      </c>
      <c r="BG129" s="143">
        <f t="shared" si="16"/>
        <v>0</v>
      </c>
      <c r="BH129" s="143">
        <f t="shared" si="17"/>
        <v>0</v>
      </c>
      <c r="BI129" s="143">
        <f t="shared" si="18"/>
        <v>0</v>
      </c>
      <c r="BJ129" s="17" t="s">
        <v>82</v>
      </c>
      <c r="BK129" s="143">
        <f t="shared" si="19"/>
        <v>0</v>
      </c>
      <c r="BL129" s="17" t="s">
        <v>547</v>
      </c>
      <c r="BM129" s="142" t="s">
        <v>2758</v>
      </c>
    </row>
    <row r="130" spans="2:65" s="1" customFormat="1" ht="16.5" customHeight="1">
      <c r="B130" s="32"/>
      <c r="C130" s="131" t="s">
        <v>398</v>
      </c>
      <c r="D130" s="131" t="s">
        <v>167</v>
      </c>
      <c r="E130" s="132" t="s">
        <v>2759</v>
      </c>
      <c r="F130" s="133" t="s">
        <v>2760</v>
      </c>
      <c r="G130" s="134" t="s">
        <v>351</v>
      </c>
      <c r="H130" s="135">
        <v>37</v>
      </c>
      <c r="I130" s="136"/>
      <c r="J130" s="137">
        <f t="shared" si="10"/>
        <v>0</v>
      </c>
      <c r="K130" s="133" t="s">
        <v>19</v>
      </c>
      <c r="L130" s="32"/>
      <c r="M130" s="138" t="s">
        <v>19</v>
      </c>
      <c r="N130" s="139" t="s">
        <v>45</v>
      </c>
      <c r="P130" s="140">
        <f t="shared" si="11"/>
        <v>0</v>
      </c>
      <c r="Q130" s="140">
        <v>0</v>
      </c>
      <c r="R130" s="140">
        <f t="shared" si="12"/>
        <v>0</v>
      </c>
      <c r="S130" s="140">
        <v>0</v>
      </c>
      <c r="T130" s="141">
        <f t="shared" si="13"/>
        <v>0</v>
      </c>
      <c r="AR130" s="142" t="s">
        <v>547</v>
      </c>
      <c r="AT130" s="142" t="s">
        <v>167</v>
      </c>
      <c r="AU130" s="142" t="s">
        <v>82</v>
      </c>
      <c r="AY130" s="17" t="s">
        <v>165</v>
      </c>
      <c r="BE130" s="143">
        <f t="shared" si="14"/>
        <v>0</v>
      </c>
      <c r="BF130" s="143">
        <f t="shared" si="15"/>
        <v>0</v>
      </c>
      <c r="BG130" s="143">
        <f t="shared" si="16"/>
        <v>0</v>
      </c>
      <c r="BH130" s="143">
        <f t="shared" si="17"/>
        <v>0</v>
      </c>
      <c r="BI130" s="143">
        <f t="shared" si="18"/>
        <v>0</v>
      </c>
      <c r="BJ130" s="17" t="s">
        <v>82</v>
      </c>
      <c r="BK130" s="143">
        <f t="shared" si="19"/>
        <v>0</v>
      </c>
      <c r="BL130" s="17" t="s">
        <v>547</v>
      </c>
      <c r="BM130" s="142" t="s">
        <v>2761</v>
      </c>
    </row>
    <row r="131" spans="2:65" s="1" customFormat="1" ht="16.5" customHeight="1">
      <c r="B131" s="32"/>
      <c r="C131" s="131" t="s">
        <v>405</v>
      </c>
      <c r="D131" s="131" t="s">
        <v>167</v>
      </c>
      <c r="E131" s="132" t="s">
        <v>2762</v>
      </c>
      <c r="F131" s="133" t="s">
        <v>2763</v>
      </c>
      <c r="G131" s="134" t="s">
        <v>351</v>
      </c>
      <c r="H131" s="135">
        <v>37</v>
      </c>
      <c r="I131" s="136"/>
      <c r="J131" s="137">
        <f t="shared" si="10"/>
        <v>0</v>
      </c>
      <c r="K131" s="133" t="s">
        <v>19</v>
      </c>
      <c r="L131" s="32"/>
      <c r="M131" s="138" t="s">
        <v>19</v>
      </c>
      <c r="N131" s="139" t="s">
        <v>45</v>
      </c>
      <c r="P131" s="140">
        <f t="shared" si="11"/>
        <v>0</v>
      </c>
      <c r="Q131" s="140">
        <v>0</v>
      </c>
      <c r="R131" s="140">
        <f t="shared" si="12"/>
        <v>0</v>
      </c>
      <c r="S131" s="140">
        <v>0</v>
      </c>
      <c r="T131" s="141">
        <f t="shared" si="13"/>
        <v>0</v>
      </c>
      <c r="AR131" s="142" t="s">
        <v>547</v>
      </c>
      <c r="AT131" s="142" t="s">
        <v>167</v>
      </c>
      <c r="AU131" s="142" t="s">
        <v>82</v>
      </c>
      <c r="AY131" s="17" t="s">
        <v>165</v>
      </c>
      <c r="BE131" s="143">
        <f t="shared" si="14"/>
        <v>0</v>
      </c>
      <c r="BF131" s="143">
        <f t="shared" si="15"/>
        <v>0</v>
      </c>
      <c r="BG131" s="143">
        <f t="shared" si="16"/>
        <v>0</v>
      </c>
      <c r="BH131" s="143">
        <f t="shared" si="17"/>
        <v>0</v>
      </c>
      <c r="BI131" s="143">
        <f t="shared" si="18"/>
        <v>0</v>
      </c>
      <c r="BJ131" s="17" t="s">
        <v>82</v>
      </c>
      <c r="BK131" s="143">
        <f t="shared" si="19"/>
        <v>0</v>
      </c>
      <c r="BL131" s="17" t="s">
        <v>547</v>
      </c>
      <c r="BM131" s="142" t="s">
        <v>2764</v>
      </c>
    </row>
    <row r="132" spans="2:65" s="1" customFormat="1" ht="16.5" customHeight="1">
      <c r="B132" s="32"/>
      <c r="C132" s="131" t="s">
        <v>413</v>
      </c>
      <c r="D132" s="131" t="s">
        <v>167</v>
      </c>
      <c r="E132" s="132" t="s">
        <v>2765</v>
      </c>
      <c r="F132" s="133" t="s">
        <v>2766</v>
      </c>
      <c r="G132" s="134" t="s">
        <v>351</v>
      </c>
      <c r="H132" s="135">
        <v>20</v>
      </c>
      <c r="I132" s="136"/>
      <c r="J132" s="137">
        <f t="shared" si="10"/>
        <v>0</v>
      </c>
      <c r="K132" s="133" t="s">
        <v>19</v>
      </c>
      <c r="L132" s="32"/>
      <c r="M132" s="138" t="s">
        <v>19</v>
      </c>
      <c r="N132" s="139" t="s">
        <v>45</v>
      </c>
      <c r="P132" s="140">
        <f t="shared" si="11"/>
        <v>0</v>
      </c>
      <c r="Q132" s="140">
        <v>0</v>
      </c>
      <c r="R132" s="140">
        <f t="shared" si="12"/>
        <v>0</v>
      </c>
      <c r="S132" s="140">
        <v>0</v>
      </c>
      <c r="T132" s="141">
        <f t="shared" si="13"/>
        <v>0</v>
      </c>
      <c r="AR132" s="142" t="s">
        <v>547</v>
      </c>
      <c r="AT132" s="142" t="s">
        <v>167</v>
      </c>
      <c r="AU132" s="142" t="s">
        <v>82</v>
      </c>
      <c r="AY132" s="17" t="s">
        <v>165</v>
      </c>
      <c r="BE132" s="143">
        <f t="shared" si="14"/>
        <v>0</v>
      </c>
      <c r="BF132" s="143">
        <f t="shared" si="15"/>
        <v>0</v>
      </c>
      <c r="BG132" s="143">
        <f t="shared" si="16"/>
        <v>0</v>
      </c>
      <c r="BH132" s="143">
        <f t="shared" si="17"/>
        <v>0</v>
      </c>
      <c r="BI132" s="143">
        <f t="shared" si="18"/>
        <v>0</v>
      </c>
      <c r="BJ132" s="17" t="s">
        <v>82</v>
      </c>
      <c r="BK132" s="143">
        <f t="shared" si="19"/>
        <v>0</v>
      </c>
      <c r="BL132" s="17" t="s">
        <v>547</v>
      </c>
      <c r="BM132" s="142" t="s">
        <v>2767</v>
      </c>
    </row>
    <row r="133" spans="2:65" s="1" customFormat="1" ht="16.5" customHeight="1">
      <c r="B133" s="32"/>
      <c r="C133" s="131" t="s">
        <v>420</v>
      </c>
      <c r="D133" s="131" t="s">
        <v>167</v>
      </c>
      <c r="E133" s="132" t="s">
        <v>2768</v>
      </c>
      <c r="F133" s="133" t="s">
        <v>2769</v>
      </c>
      <c r="G133" s="134" t="s">
        <v>351</v>
      </c>
      <c r="H133" s="135">
        <v>20</v>
      </c>
      <c r="I133" s="136"/>
      <c r="J133" s="137">
        <f t="shared" si="10"/>
        <v>0</v>
      </c>
      <c r="K133" s="133" t="s">
        <v>19</v>
      </c>
      <c r="L133" s="32"/>
      <c r="M133" s="138" t="s">
        <v>19</v>
      </c>
      <c r="N133" s="139" t="s">
        <v>45</v>
      </c>
      <c r="P133" s="140">
        <f t="shared" si="11"/>
        <v>0</v>
      </c>
      <c r="Q133" s="140">
        <v>0</v>
      </c>
      <c r="R133" s="140">
        <f t="shared" si="12"/>
        <v>0</v>
      </c>
      <c r="S133" s="140">
        <v>0</v>
      </c>
      <c r="T133" s="141">
        <f t="shared" si="13"/>
        <v>0</v>
      </c>
      <c r="AR133" s="142" t="s">
        <v>547</v>
      </c>
      <c r="AT133" s="142" t="s">
        <v>167</v>
      </c>
      <c r="AU133" s="142" t="s">
        <v>82</v>
      </c>
      <c r="AY133" s="17" t="s">
        <v>165</v>
      </c>
      <c r="BE133" s="143">
        <f t="shared" si="14"/>
        <v>0</v>
      </c>
      <c r="BF133" s="143">
        <f t="shared" si="15"/>
        <v>0</v>
      </c>
      <c r="BG133" s="143">
        <f t="shared" si="16"/>
        <v>0</v>
      </c>
      <c r="BH133" s="143">
        <f t="shared" si="17"/>
        <v>0</v>
      </c>
      <c r="BI133" s="143">
        <f t="shared" si="18"/>
        <v>0</v>
      </c>
      <c r="BJ133" s="17" t="s">
        <v>82</v>
      </c>
      <c r="BK133" s="143">
        <f t="shared" si="19"/>
        <v>0</v>
      </c>
      <c r="BL133" s="17" t="s">
        <v>547</v>
      </c>
      <c r="BM133" s="142" t="s">
        <v>2770</v>
      </c>
    </row>
    <row r="134" spans="2:65" s="1" customFormat="1" ht="16.5" customHeight="1">
      <c r="B134" s="32"/>
      <c r="C134" s="131" t="s">
        <v>425</v>
      </c>
      <c r="D134" s="131" t="s">
        <v>167</v>
      </c>
      <c r="E134" s="132" t="s">
        <v>2771</v>
      </c>
      <c r="F134" s="133" t="s">
        <v>2772</v>
      </c>
      <c r="G134" s="134" t="s">
        <v>351</v>
      </c>
      <c r="H134" s="135">
        <v>507</v>
      </c>
      <c r="I134" s="136"/>
      <c r="J134" s="137">
        <f t="shared" si="10"/>
        <v>0</v>
      </c>
      <c r="K134" s="133" t="s">
        <v>19</v>
      </c>
      <c r="L134" s="32"/>
      <c r="M134" s="138" t="s">
        <v>19</v>
      </c>
      <c r="N134" s="139" t="s">
        <v>45</v>
      </c>
      <c r="P134" s="140">
        <f t="shared" si="11"/>
        <v>0</v>
      </c>
      <c r="Q134" s="140">
        <v>0</v>
      </c>
      <c r="R134" s="140">
        <f t="shared" si="12"/>
        <v>0</v>
      </c>
      <c r="S134" s="140">
        <v>0</v>
      </c>
      <c r="T134" s="141">
        <f t="shared" si="13"/>
        <v>0</v>
      </c>
      <c r="AR134" s="142" t="s">
        <v>547</v>
      </c>
      <c r="AT134" s="142" t="s">
        <v>167</v>
      </c>
      <c r="AU134" s="142" t="s">
        <v>82</v>
      </c>
      <c r="AY134" s="17" t="s">
        <v>165</v>
      </c>
      <c r="BE134" s="143">
        <f t="shared" si="14"/>
        <v>0</v>
      </c>
      <c r="BF134" s="143">
        <f t="shared" si="15"/>
        <v>0</v>
      </c>
      <c r="BG134" s="143">
        <f t="shared" si="16"/>
        <v>0</v>
      </c>
      <c r="BH134" s="143">
        <f t="shared" si="17"/>
        <v>0</v>
      </c>
      <c r="BI134" s="143">
        <f t="shared" si="18"/>
        <v>0</v>
      </c>
      <c r="BJ134" s="17" t="s">
        <v>82</v>
      </c>
      <c r="BK134" s="143">
        <f t="shared" si="19"/>
        <v>0</v>
      </c>
      <c r="BL134" s="17" t="s">
        <v>547</v>
      </c>
      <c r="BM134" s="142" t="s">
        <v>2773</v>
      </c>
    </row>
    <row r="135" spans="2:65" s="1" customFormat="1" ht="16.5" customHeight="1">
      <c r="B135" s="32"/>
      <c r="C135" s="131" t="s">
        <v>430</v>
      </c>
      <c r="D135" s="131" t="s">
        <v>167</v>
      </c>
      <c r="E135" s="132" t="s">
        <v>2774</v>
      </c>
      <c r="F135" s="133" t="s">
        <v>2775</v>
      </c>
      <c r="G135" s="134" t="s">
        <v>351</v>
      </c>
      <c r="H135" s="135">
        <v>507</v>
      </c>
      <c r="I135" s="136"/>
      <c r="J135" s="137">
        <f t="shared" si="10"/>
        <v>0</v>
      </c>
      <c r="K135" s="133" t="s">
        <v>19</v>
      </c>
      <c r="L135" s="32"/>
      <c r="M135" s="138" t="s">
        <v>19</v>
      </c>
      <c r="N135" s="139" t="s">
        <v>45</v>
      </c>
      <c r="P135" s="140">
        <f t="shared" si="11"/>
        <v>0</v>
      </c>
      <c r="Q135" s="140">
        <v>0</v>
      </c>
      <c r="R135" s="140">
        <f t="shared" si="12"/>
        <v>0</v>
      </c>
      <c r="S135" s="140">
        <v>0</v>
      </c>
      <c r="T135" s="141">
        <f t="shared" si="13"/>
        <v>0</v>
      </c>
      <c r="AR135" s="142" t="s">
        <v>547</v>
      </c>
      <c r="AT135" s="142" t="s">
        <v>167</v>
      </c>
      <c r="AU135" s="142" t="s">
        <v>82</v>
      </c>
      <c r="AY135" s="17" t="s">
        <v>165</v>
      </c>
      <c r="BE135" s="143">
        <f t="shared" si="14"/>
        <v>0</v>
      </c>
      <c r="BF135" s="143">
        <f t="shared" si="15"/>
        <v>0</v>
      </c>
      <c r="BG135" s="143">
        <f t="shared" si="16"/>
        <v>0</v>
      </c>
      <c r="BH135" s="143">
        <f t="shared" si="17"/>
        <v>0</v>
      </c>
      <c r="BI135" s="143">
        <f t="shared" si="18"/>
        <v>0</v>
      </c>
      <c r="BJ135" s="17" t="s">
        <v>82</v>
      </c>
      <c r="BK135" s="143">
        <f t="shared" si="19"/>
        <v>0</v>
      </c>
      <c r="BL135" s="17" t="s">
        <v>547</v>
      </c>
      <c r="BM135" s="142" t="s">
        <v>2776</v>
      </c>
    </row>
    <row r="136" spans="2:65" s="1" customFormat="1" ht="16.5" customHeight="1">
      <c r="B136" s="32"/>
      <c r="C136" s="131" t="s">
        <v>435</v>
      </c>
      <c r="D136" s="131" t="s">
        <v>167</v>
      </c>
      <c r="E136" s="132" t="s">
        <v>2777</v>
      </c>
      <c r="F136" s="133" t="s">
        <v>2778</v>
      </c>
      <c r="G136" s="134" t="s">
        <v>351</v>
      </c>
      <c r="H136" s="135">
        <v>46</v>
      </c>
      <c r="I136" s="136"/>
      <c r="J136" s="137">
        <f t="shared" si="10"/>
        <v>0</v>
      </c>
      <c r="K136" s="133" t="s">
        <v>19</v>
      </c>
      <c r="L136" s="32"/>
      <c r="M136" s="138" t="s">
        <v>19</v>
      </c>
      <c r="N136" s="139" t="s">
        <v>45</v>
      </c>
      <c r="P136" s="140">
        <f t="shared" si="11"/>
        <v>0</v>
      </c>
      <c r="Q136" s="140">
        <v>0</v>
      </c>
      <c r="R136" s="140">
        <f t="shared" si="12"/>
        <v>0</v>
      </c>
      <c r="S136" s="140">
        <v>0</v>
      </c>
      <c r="T136" s="141">
        <f t="shared" si="13"/>
        <v>0</v>
      </c>
      <c r="AR136" s="142" t="s">
        <v>547</v>
      </c>
      <c r="AT136" s="142" t="s">
        <v>167</v>
      </c>
      <c r="AU136" s="142" t="s">
        <v>82</v>
      </c>
      <c r="AY136" s="17" t="s">
        <v>165</v>
      </c>
      <c r="BE136" s="143">
        <f t="shared" si="14"/>
        <v>0</v>
      </c>
      <c r="BF136" s="143">
        <f t="shared" si="15"/>
        <v>0</v>
      </c>
      <c r="BG136" s="143">
        <f t="shared" si="16"/>
        <v>0</v>
      </c>
      <c r="BH136" s="143">
        <f t="shared" si="17"/>
        <v>0</v>
      </c>
      <c r="BI136" s="143">
        <f t="shared" si="18"/>
        <v>0</v>
      </c>
      <c r="BJ136" s="17" t="s">
        <v>82</v>
      </c>
      <c r="BK136" s="143">
        <f t="shared" si="19"/>
        <v>0</v>
      </c>
      <c r="BL136" s="17" t="s">
        <v>547</v>
      </c>
      <c r="BM136" s="142" t="s">
        <v>2779</v>
      </c>
    </row>
    <row r="137" spans="2:65" s="1" customFormat="1" ht="16.5" customHeight="1">
      <c r="B137" s="32"/>
      <c r="C137" s="131" t="s">
        <v>440</v>
      </c>
      <c r="D137" s="131" t="s">
        <v>167</v>
      </c>
      <c r="E137" s="132" t="s">
        <v>2780</v>
      </c>
      <c r="F137" s="133" t="s">
        <v>2781</v>
      </c>
      <c r="G137" s="134" t="s">
        <v>351</v>
      </c>
      <c r="H137" s="135">
        <v>46</v>
      </c>
      <c r="I137" s="136"/>
      <c r="J137" s="137">
        <f t="shared" si="10"/>
        <v>0</v>
      </c>
      <c r="K137" s="133" t="s">
        <v>19</v>
      </c>
      <c r="L137" s="32"/>
      <c r="M137" s="138" t="s">
        <v>19</v>
      </c>
      <c r="N137" s="139" t="s">
        <v>45</v>
      </c>
      <c r="P137" s="140">
        <f t="shared" si="11"/>
        <v>0</v>
      </c>
      <c r="Q137" s="140">
        <v>0</v>
      </c>
      <c r="R137" s="140">
        <f t="shared" si="12"/>
        <v>0</v>
      </c>
      <c r="S137" s="140">
        <v>0</v>
      </c>
      <c r="T137" s="141">
        <f t="shared" si="13"/>
        <v>0</v>
      </c>
      <c r="AR137" s="142" t="s">
        <v>547</v>
      </c>
      <c r="AT137" s="142" t="s">
        <v>167</v>
      </c>
      <c r="AU137" s="142" t="s">
        <v>82</v>
      </c>
      <c r="AY137" s="17" t="s">
        <v>165</v>
      </c>
      <c r="BE137" s="143">
        <f t="shared" si="14"/>
        <v>0</v>
      </c>
      <c r="BF137" s="143">
        <f t="shared" si="15"/>
        <v>0</v>
      </c>
      <c r="BG137" s="143">
        <f t="shared" si="16"/>
        <v>0</v>
      </c>
      <c r="BH137" s="143">
        <f t="shared" si="17"/>
        <v>0</v>
      </c>
      <c r="BI137" s="143">
        <f t="shared" si="18"/>
        <v>0</v>
      </c>
      <c r="BJ137" s="17" t="s">
        <v>82</v>
      </c>
      <c r="BK137" s="143">
        <f t="shared" si="19"/>
        <v>0</v>
      </c>
      <c r="BL137" s="17" t="s">
        <v>547</v>
      </c>
      <c r="BM137" s="142" t="s">
        <v>2782</v>
      </c>
    </row>
    <row r="138" spans="2:65" s="1" customFormat="1" ht="16.5" customHeight="1">
      <c r="B138" s="32"/>
      <c r="C138" s="131" t="s">
        <v>446</v>
      </c>
      <c r="D138" s="131" t="s">
        <v>167</v>
      </c>
      <c r="E138" s="132" t="s">
        <v>2783</v>
      </c>
      <c r="F138" s="133" t="s">
        <v>2784</v>
      </c>
      <c r="G138" s="134" t="s">
        <v>351</v>
      </c>
      <c r="H138" s="135">
        <v>72</v>
      </c>
      <c r="I138" s="136"/>
      <c r="J138" s="137">
        <f t="shared" si="10"/>
        <v>0</v>
      </c>
      <c r="K138" s="133" t="s">
        <v>19</v>
      </c>
      <c r="L138" s="32"/>
      <c r="M138" s="138" t="s">
        <v>19</v>
      </c>
      <c r="N138" s="139" t="s">
        <v>45</v>
      </c>
      <c r="P138" s="140">
        <f t="shared" si="11"/>
        <v>0</v>
      </c>
      <c r="Q138" s="140">
        <v>0</v>
      </c>
      <c r="R138" s="140">
        <f t="shared" si="12"/>
        <v>0</v>
      </c>
      <c r="S138" s="140">
        <v>0</v>
      </c>
      <c r="T138" s="141">
        <f t="shared" si="13"/>
        <v>0</v>
      </c>
      <c r="AR138" s="142" t="s">
        <v>547</v>
      </c>
      <c r="AT138" s="142" t="s">
        <v>167</v>
      </c>
      <c r="AU138" s="142" t="s">
        <v>82</v>
      </c>
      <c r="AY138" s="17" t="s">
        <v>165</v>
      </c>
      <c r="BE138" s="143">
        <f t="shared" si="14"/>
        <v>0</v>
      </c>
      <c r="BF138" s="143">
        <f t="shared" si="15"/>
        <v>0</v>
      </c>
      <c r="BG138" s="143">
        <f t="shared" si="16"/>
        <v>0</v>
      </c>
      <c r="BH138" s="143">
        <f t="shared" si="17"/>
        <v>0</v>
      </c>
      <c r="BI138" s="143">
        <f t="shared" si="18"/>
        <v>0</v>
      </c>
      <c r="BJ138" s="17" t="s">
        <v>82</v>
      </c>
      <c r="BK138" s="143">
        <f t="shared" si="19"/>
        <v>0</v>
      </c>
      <c r="BL138" s="17" t="s">
        <v>547</v>
      </c>
      <c r="BM138" s="142" t="s">
        <v>2785</v>
      </c>
    </row>
    <row r="139" spans="2:65" s="1" customFormat="1" ht="16.5" customHeight="1">
      <c r="B139" s="32"/>
      <c r="C139" s="131" t="s">
        <v>451</v>
      </c>
      <c r="D139" s="131" t="s">
        <v>167</v>
      </c>
      <c r="E139" s="132" t="s">
        <v>2786</v>
      </c>
      <c r="F139" s="133" t="s">
        <v>2787</v>
      </c>
      <c r="G139" s="134" t="s">
        <v>351</v>
      </c>
      <c r="H139" s="135">
        <v>72</v>
      </c>
      <c r="I139" s="136"/>
      <c r="J139" s="137">
        <f t="shared" si="10"/>
        <v>0</v>
      </c>
      <c r="K139" s="133" t="s">
        <v>19</v>
      </c>
      <c r="L139" s="32"/>
      <c r="M139" s="138" t="s">
        <v>19</v>
      </c>
      <c r="N139" s="139" t="s">
        <v>45</v>
      </c>
      <c r="P139" s="140">
        <f t="shared" si="11"/>
        <v>0</v>
      </c>
      <c r="Q139" s="140">
        <v>0</v>
      </c>
      <c r="R139" s="140">
        <f t="shared" si="12"/>
        <v>0</v>
      </c>
      <c r="S139" s="140">
        <v>0</v>
      </c>
      <c r="T139" s="141">
        <f t="shared" si="13"/>
        <v>0</v>
      </c>
      <c r="AR139" s="142" t="s">
        <v>547</v>
      </c>
      <c r="AT139" s="142" t="s">
        <v>167</v>
      </c>
      <c r="AU139" s="142" t="s">
        <v>82</v>
      </c>
      <c r="AY139" s="17" t="s">
        <v>165</v>
      </c>
      <c r="BE139" s="143">
        <f t="shared" si="14"/>
        <v>0</v>
      </c>
      <c r="BF139" s="143">
        <f t="shared" si="15"/>
        <v>0</v>
      </c>
      <c r="BG139" s="143">
        <f t="shared" si="16"/>
        <v>0</v>
      </c>
      <c r="BH139" s="143">
        <f t="shared" si="17"/>
        <v>0</v>
      </c>
      <c r="BI139" s="143">
        <f t="shared" si="18"/>
        <v>0</v>
      </c>
      <c r="BJ139" s="17" t="s">
        <v>82</v>
      </c>
      <c r="BK139" s="143">
        <f t="shared" si="19"/>
        <v>0</v>
      </c>
      <c r="BL139" s="17" t="s">
        <v>547</v>
      </c>
      <c r="BM139" s="142" t="s">
        <v>2788</v>
      </c>
    </row>
    <row r="140" spans="2:65" s="1" customFormat="1" ht="16.5" customHeight="1">
      <c r="B140" s="32"/>
      <c r="C140" s="131" t="s">
        <v>456</v>
      </c>
      <c r="D140" s="131" t="s">
        <v>167</v>
      </c>
      <c r="E140" s="132" t="s">
        <v>2789</v>
      </c>
      <c r="F140" s="133" t="s">
        <v>2790</v>
      </c>
      <c r="G140" s="134" t="s">
        <v>351</v>
      </c>
      <c r="H140" s="135">
        <v>150</v>
      </c>
      <c r="I140" s="136"/>
      <c r="J140" s="137">
        <f t="shared" si="10"/>
        <v>0</v>
      </c>
      <c r="K140" s="133" t="s">
        <v>19</v>
      </c>
      <c r="L140" s="32"/>
      <c r="M140" s="138" t="s">
        <v>19</v>
      </c>
      <c r="N140" s="139" t="s">
        <v>45</v>
      </c>
      <c r="P140" s="140">
        <f t="shared" si="11"/>
        <v>0</v>
      </c>
      <c r="Q140" s="140">
        <v>0</v>
      </c>
      <c r="R140" s="140">
        <f t="shared" si="12"/>
        <v>0</v>
      </c>
      <c r="S140" s="140">
        <v>0</v>
      </c>
      <c r="T140" s="141">
        <f t="shared" si="13"/>
        <v>0</v>
      </c>
      <c r="AR140" s="142" t="s">
        <v>547</v>
      </c>
      <c r="AT140" s="142" t="s">
        <v>167</v>
      </c>
      <c r="AU140" s="142" t="s">
        <v>82</v>
      </c>
      <c r="AY140" s="17" t="s">
        <v>165</v>
      </c>
      <c r="BE140" s="143">
        <f t="shared" si="14"/>
        <v>0</v>
      </c>
      <c r="BF140" s="143">
        <f t="shared" si="15"/>
        <v>0</v>
      </c>
      <c r="BG140" s="143">
        <f t="shared" si="16"/>
        <v>0</v>
      </c>
      <c r="BH140" s="143">
        <f t="shared" si="17"/>
        <v>0</v>
      </c>
      <c r="BI140" s="143">
        <f t="shared" si="18"/>
        <v>0</v>
      </c>
      <c r="BJ140" s="17" t="s">
        <v>82</v>
      </c>
      <c r="BK140" s="143">
        <f t="shared" si="19"/>
        <v>0</v>
      </c>
      <c r="BL140" s="17" t="s">
        <v>547</v>
      </c>
      <c r="BM140" s="142" t="s">
        <v>2791</v>
      </c>
    </row>
    <row r="141" spans="2:65" s="1" customFormat="1" ht="16.5" customHeight="1">
      <c r="B141" s="32"/>
      <c r="C141" s="131" t="s">
        <v>461</v>
      </c>
      <c r="D141" s="131" t="s">
        <v>167</v>
      </c>
      <c r="E141" s="132" t="s">
        <v>2792</v>
      </c>
      <c r="F141" s="133" t="s">
        <v>2793</v>
      </c>
      <c r="G141" s="134" t="s">
        <v>351</v>
      </c>
      <c r="H141" s="135">
        <v>150</v>
      </c>
      <c r="I141" s="136"/>
      <c r="J141" s="137">
        <f t="shared" si="10"/>
        <v>0</v>
      </c>
      <c r="K141" s="133" t="s">
        <v>19</v>
      </c>
      <c r="L141" s="32"/>
      <c r="M141" s="138" t="s">
        <v>19</v>
      </c>
      <c r="N141" s="139" t="s">
        <v>45</v>
      </c>
      <c r="P141" s="140">
        <f t="shared" si="11"/>
        <v>0</v>
      </c>
      <c r="Q141" s="140">
        <v>0</v>
      </c>
      <c r="R141" s="140">
        <f t="shared" si="12"/>
        <v>0</v>
      </c>
      <c r="S141" s="140">
        <v>0</v>
      </c>
      <c r="T141" s="141">
        <f t="shared" si="13"/>
        <v>0</v>
      </c>
      <c r="AR141" s="142" t="s">
        <v>547</v>
      </c>
      <c r="AT141" s="142" t="s">
        <v>167</v>
      </c>
      <c r="AU141" s="142" t="s">
        <v>82</v>
      </c>
      <c r="AY141" s="17" t="s">
        <v>165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17" t="s">
        <v>82</v>
      </c>
      <c r="BK141" s="143">
        <f t="shared" si="19"/>
        <v>0</v>
      </c>
      <c r="BL141" s="17" t="s">
        <v>547</v>
      </c>
      <c r="BM141" s="142" t="s">
        <v>2794</v>
      </c>
    </row>
    <row r="142" spans="2:65" s="11" customFormat="1" ht="25.95" customHeight="1">
      <c r="B142" s="119"/>
      <c r="D142" s="120" t="s">
        <v>73</v>
      </c>
      <c r="E142" s="121" t="s">
        <v>2795</v>
      </c>
      <c r="F142" s="121" t="s">
        <v>2795</v>
      </c>
      <c r="I142" s="122"/>
      <c r="J142" s="123">
        <f>BK142</f>
        <v>0</v>
      </c>
      <c r="L142" s="119"/>
      <c r="M142" s="124"/>
      <c r="P142" s="125">
        <f>SUM(P143:P174)</f>
        <v>0</v>
      </c>
      <c r="R142" s="125">
        <f>SUM(R143:R174)</f>
        <v>0</v>
      </c>
      <c r="T142" s="126">
        <f>SUM(T143:T174)</f>
        <v>0</v>
      </c>
      <c r="AR142" s="120" t="s">
        <v>82</v>
      </c>
      <c r="AT142" s="127" t="s">
        <v>73</v>
      </c>
      <c r="AU142" s="127" t="s">
        <v>74</v>
      </c>
      <c r="AY142" s="120" t="s">
        <v>165</v>
      </c>
      <c r="BK142" s="128">
        <f>SUM(BK143:BK174)</f>
        <v>0</v>
      </c>
    </row>
    <row r="143" spans="2:65" s="1" customFormat="1" ht="16.5" customHeight="1">
      <c r="B143" s="32"/>
      <c r="C143" s="131" t="s">
        <v>468</v>
      </c>
      <c r="D143" s="131" t="s">
        <v>167</v>
      </c>
      <c r="E143" s="132" t="s">
        <v>2796</v>
      </c>
      <c r="F143" s="133" t="s">
        <v>2797</v>
      </c>
      <c r="G143" s="134" t="s">
        <v>2212</v>
      </c>
      <c r="H143" s="135">
        <v>8</v>
      </c>
      <c r="I143" s="136"/>
      <c r="J143" s="137">
        <f t="shared" ref="J143:J174" si="20">ROUND(I143*H143,2)</f>
        <v>0</v>
      </c>
      <c r="K143" s="133" t="s">
        <v>19</v>
      </c>
      <c r="L143" s="32"/>
      <c r="M143" s="138" t="s">
        <v>19</v>
      </c>
      <c r="N143" s="139" t="s">
        <v>45</v>
      </c>
      <c r="P143" s="140">
        <f t="shared" ref="P143:P174" si="21">O143*H143</f>
        <v>0</v>
      </c>
      <c r="Q143" s="140">
        <v>0</v>
      </c>
      <c r="R143" s="140">
        <f t="shared" ref="R143:R174" si="22">Q143*H143</f>
        <v>0</v>
      </c>
      <c r="S143" s="140">
        <v>0</v>
      </c>
      <c r="T143" s="141">
        <f t="shared" ref="T143:T174" si="23">S143*H143</f>
        <v>0</v>
      </c>
      <c r="AR143" s="142" t="s">
        <v>547</v>
      </c>
      <c r="AT143" s="142" t="s">
        <v>167</v>
      </c>
      <c r="AU143" s="142" t="s">
        <v>82</v>
      </c>
      <c r="AY143" s="17" t="s">
        <v>165</v>
      </c>
      <c r="BE143" s="143">
        <f t="shared" ref="BE143:BE174" si="24">IF(N143="základní",J143,0)</f>
        <v>0</v>
      </c>
      <c r="BF143" s="143">
        <f t="shared" ref="BF143:BF174" si="25">IF(N143="snížená",J143,0)</f>
        <v>0</v>
      </c>
      <c r="BG143" s="143">
        <f t="shared" ref="BG143:BG174" si="26">IF(N143="zákl. přenesená",J143,0)</f>
        <v>0</v>
      </c>
      <c r="BH143" s="143">
        <f t="shared" ref="BH143:BH174" si="27">IF(N143="sníž. přenesená",J143,0)</f>
        <v>0</v>
      </c>
      <c r="BI143" s="143">
        <f t="shared" ref="BI143:BI174" si="28">IF(N143="nulová",J143,0)</f>
        <v>0</v>
      </c>
      <c r="BJ143" s="17" t="s">
        <v>82</v>
      </c>
      <c r="BK143" s="143">
        <f t="shared" ref="BK143:BK174" si="29">ROUND(I143*H143,2)</f>
        <v>0</v>
      </c>
      <c r="BL143" s="17" t="s">
        <v>547</v>
      </c>
      <c r="BM143" s="142" t="s">
        <v>2798</v>
      </c>
    </row>
    <row r="144" spans="2:65" s="1" customFormat="1" ht="16.5" customHeight="1">
      <c r="B144" s="32"/>
      <c r="C144" s="131" t="s">
        <v>474</v>
      </c>
      <c r="D144" s="131" t="s">
        <v>167</v>
      </c>
      <c r="E144" s="132" t="s">
        <v>2799</v>
      </c>
      <c r="F144" s="133" t="s">
        <v>2800</v>
      </c>
      <c r="G144" s="134" t="s">
        <v>2212</v>
      </c>
      <c r="H144" s="135">
        <v>8</v>
      </c>
      <c r="I144" s="136"/>
      <c r="J144" s="137">
        <f t="shared" si="20"/>
        <v>0</v>
      </c>
      <c r="K144" s="133" t="s">
        <v>19</v>
      </c>
      <c r="L144" s="32"/>
      <c r="M144" s="138" t="s">
        <v>19</v>
      </c>
      <c r="N144" s="139" t="s">
        <v>45</v>
      </c>
      <c r="P144" s="140">
        <f t="shared" si="21"/>
        <v>0</v>
      </c>
      <c r="Q144" s="140">
        <v>0</v>
      </c>
      <c r="R144" s="140">
        <f t="shared" si="22"/>
        <v>0</v>
      </c>
      <c r="S144" s="140">
        <v>0</v>
      </c>
      <c r="T144" s="141">
        <f t="shared" si="23"/>
        <v>0</v>
      </c>
      <c r="AR144" s="142" t="s">
        <v>547</v>
      </c>
      <c r="AT144" s="142" t="s">
        <v>167</v>
      </c>
      <c r="AU144" s="142" t="s">
        <v>82</v>
      </c>
      <c r="AY144" s="17" t="s">
        <v>165</v>
      </c>
      <c r="BE144" s="143">
        <f t="shared" si="24"/>
        <v>0</v>
      </c>
      <c r="BF144" s="143">
        <f t="shared" si="25"/>
        <v>0</v>
      </c>
      <c r="BG144" s="143">
        <f t="shared" si="26"/>
        <v>0</v>
      </c>
      <c r="BH144" s="143">
        <f t="shared" si="27"/>
        <v>0</v>
      </c>
      <c r="BI144" s="143">
        <f t="shared" si="28"/>
        <v>0</v>
      </c>
      <c r="BJ144" s="17" t="s">
        <v>82</v>
      </c>
      <c r="BK144" s="143">
        <f t="shared" si="29"/>
        <v>0</v>
      </c>
      <c r="BL144" s="17" t="s">
        <v>547</v>
      </c>
      <c r="BM144" s="142" t="s">
        <v>2801</v>
      </c>
    </row>
    <row r="145" spans="2:65" s="1" customFormat="1" ht="16.5" customHeight="1">
      <c r="B145" s="32"/>
      <c r="C145" s="131" t="s">
        <v>480</v>
      </c>
      <c r="D145" s="131" t="s">
        <v>167</v>
      </c>
      <c r="E145" s="132" t="s">
        <v>2802</v>
      </c>
      <c r="F145" s="133" t="s">
        <v>2803</v>
      </c>
      <c r="G145" s="134" t="s">
        <v>2212</v>
      </c>
      <c r="H145" s="135">
        <v>5</v>
      </c>
      <c r="I145" s="136"/>
      <c r="J145" s="137">
        <f t="shared" si="20"/>
        <v>0</v>
      </c>
      <c r="K145" s="133" t="s">
        <v>19</v>
      </c>
      <c r="L145" s="32"/>
      <c r="M145" s="138" t="s">
        <v>19</v>
      </c>
      <c r="N145" s="139" t="s">
        <v>45</v>
      </c>
      <c r="P145" s="140">
        <f t="shared" si="21"/>
        <v>0</v>
      </c>
      <c r="Q145" s="140">
        <v>0</v>
      </c>
      <c r="R145" s="140">
        <f t="shared" si="22"/>
        <v>0</v>
      </c>
      <c r="S145" s="140">
        <v>0</v>
      </c>
      <c r="T145" s="141">
        <f t="shared" si="23"/>
        <v>0</v>
      </c>
      <c r="AR145" s="142" t="s">
        <v>547</v>
      </c>
      <c r="AT145" s="142" t="s">
        <v>167</v>
      </c>
      <c r="AU145" s="142" t="s">
        <v>82</v>
      </c>
      <c r="AY145" s="17" t="s">
        <v>165</v>
      </c>
      <c r="BE145" s="143">
        <f t="shared" si="24"/>
        <v>0</v>
      </c>
      <c r="BF145" s="143">
        <f t="shared" si="25"/>
        <v>0</v>
      </c>
      <c r="BG145" s="143">
        <f t="shared" si="26"/>
        <v>0</v>
      </c>
      <c r="BH145" s="143">
        <f t="shared" si="27"/>
        <v>0</v>
      </c>
      <c r="BI145" s="143">
        <f t="shared" si="28"/>
        <v>0</v>
      </c>
      <c r="BJ145" s="17" t="s">
        <v>82</v>
      </c>
      <c r="BK145" s="143">
        <f t="shared" si="29"/>
        <v>0</v>
      </c>
      <c r="BL145" s="17" t="s">
        <v>547</v>
      </c>
      <c r="BM145" s="142" t="s">
        <v>2804</v>
      </c>
    </row>
    <row r="146" spans="2:65" s="1" customFormat="1" ht="16.5" customHeight="1">
      <c r="B146" s="32"/>
      <c r="C146" s="131" t="s">
        <v>485</v>
      </c>
      <c r="D146" s="131" t="s">
        <v>167</v>
      </c>
      <c r="E146" s="132" t="s">
        <v>2805</v>
      </c>
      <c r="F146" s="133" t="s">
        <v>2806</v>
      </c>
      <c r="G146" s="134" t="s">
        <v>2212</v>
      </c>
      <c r="H146" s="135">
        <v>5</v>
      </c>
      <c r="I146" s="136"/>
      <c r="J146" s="137">
        <f t="shared" si="20"/>
        <v>0</v>
      </c>
      <c r="K146" s="133" t="s">
        <v>19</v>
      </c>
      <c r="L146" s="32"/>
      <c r="M146" s="138" t="s">
        <v>19</v>
      </c>
      <c r="N146" s="139" t="s">
        <v>45</v>
      </c>
      <c r="P146" s="140">
        <f t="shared" si="21"/>
        <v>0</v>
      </c>
      <c r="Q146" s="140">
        <v>0</v>
      </c>
      <c r="R146" s="140">
        <f t="shared" si="22"/>
        <v>0</v>
      </c>
      <c r="S146" s="140">
        <v>0</v>
      </c>
      <c r="T146" s="141">
        <f t="shared" si="23"/>
        <v>0</v>
      </c>
      <c r="AR146" s="142" t="s">
        <v>547</v>
      </c>
      <c r="AT146" s="142" t="s">
        <v>167</v>
      </c>
      <c r="AU146" s="142" t="s">
        <v>82</v>
      </c>
      <c r="AY146" s="17" t="s">
        <v>165</v>
      </c>
      <c r="BE146" s="143">
        <f t="shared" si="24"/>
        <v>0</v>
      </c>
      <c r="BF146" s="143">
        <f t="shared" si="25"/>
        <v>0</v>
      </c>
      <c r="BG146" s="143">
        <f t="shared" si="26"/>
        <v>0</v>
      </c>
      <c r="BH146" s="143">
        <f t="shared" si="27"/>
        <v>0</v>
      </c>
      <c r="BI146" s="143">
        <f t="shared" si="28"/>
        <v>0</v>
      </c>
      <c r="BJ146" s="17" t="s">
        <v>82</v>
      </c>
      <c r="BK146" s="143">
        <f t="shared" si="29"/>
        <v>0</v>
      </c>
      <c r="BL146" s="17" t="s">
        <v>547</v>
      </c>
      <c r="BM146" s="142" t="s">
        <v>2807</v>
      </c>
    </row>
    <row r="147" spans="2:65" s="1" customFormat="1" ht="16.5" customHeight="1">
      <c r="B147" s="32"/>
      <c r="C147" s="131" t="s">
        <v>492</v>
      </c>
      <c r="D147" s="131" t="s">
        <v>167</v>
      </c>
      <c r="E147" s="132" t="s">
        <v>2808</v>
      </c>
      <c r="F147" s="133" t="s">
        <v>2809</v>
      </c>
      <c r="G147" s="134" t="s">
        <v>2212</v>
      </c>
      <c r="H147" s="135">
        <v>4</v>
      </c>
      <c r="I147" s="136"/>
      <c r="J147" s="137">
        <f t="shared" si="20"/>
        <v>0</v>
      </c>
      <c r="K147" s="133" t="s">
        <v>19</v>
      </c>
      <c r="L147" s="32"/>
      <c r="M147" s="138" t="s">
        <v>19</v>
      </c>
      <c r="N147" s="139" t="s">
        <v>45</v>
      </c>
      <c r="P147" s="140">
        <f t="shared" si="21"/>
        <v>0</v>
      </c>
      <c r="Q147" s="140">
        <v>0</v>
      </c>
      <c r="R147" s="140">
        <f t="shared" si="22"/>
        <v>0</v>
      </c>
      <c r="S147" s="140">
        <v>0</v>
      </c>
      <c r="T147" s="141">
        <f t="shared" si="23"/>
        <v>0</v>
      </c>
      <c r="AR147" s="142" t="s">
        <v>547</v>
      </c>
      <c r="AT147" s="142" t="s">
        <v>167</v>
      </c>
      <c r="AU147" s="142" t="s">
        <v>82</v>
      </c>
      <c r="AY147" s="17" t="s">
        <v>165</v>
      </c>
      <c r="BE147" s="143">
        <f t="shared" si="24"/>
        <v>0</v>
      </c>
      <c r="BF147" s="143">
        <f t="shared" si="25"/>
        <v>0</v>
      </c>
      <c r="BG147" s="143">
        <f t="shared" si="26"/>
        <v>0</v>
      </c>
      <c r="BH147" s="143">
        <f t="shared" si="27"/>
        <v>0</v>
      </c>
      <c r="BI147" s="143">
        <f t="shared" si="28"/>
        <v>0</v>
      </c>
      <c r="BJ147" s="17" t="s">
        <v>82</v>
      </c>
      <c r="BK147" s="143">
        <f t="shared" si="29"/>
        <v>0</v>
      </c>
      <c r="BL147" s="17" t="s">
        <v>547</v>
      </c>
      <c r="BM147" s="142" t="s">
        <v>2810</v>
      </c>
    </row>
    <row r="148" spans="2:65" s="1" customFormat="1" ht="16.5" customHeight="1">
      <c r="B148" s="32"/>
      <c r="C148" s="131" t="s">
        <v>499</v>
      </c>
      <c r="D148" s="131" t="s">
        <v>167</v>
      </c>
      <c r="E148" s="132" t="s">
        <v>2811</v>
      </c>
      <c r="F148" s="133" t="s">
        <v>2812</v>
      </c>
      <c r="G148" s="134" t="s">
        <v>2212</v>
      </c>
      <c r="H148" s="135">
        <v>4</v>
      </c>
      <c r="I148" s="136"/>
      <c r="J148" s="137">
        <f t="shared" si="20"/>
        <v>0</v>
      </c>
      <c r="K148" s="133" t="s">
        <v>19</v>
      </c>
      <c r="L148" s="32"/>
      <c r="M148" s="138" t="s">
        <v>19</v>
      </c>
      <c r="N148" s="139" t="s">
        <v>45</v>
      </c>
      <c r="P148" s="140">
        <f t="shared" si="21"/>
        <v>0</v>
      </c>
      <c r="Q148" s="140">
        <v>0</v>
      </c>
      <c r="R148" s="140">
        <f t="shared" si="22"/>
        <v>0</v>
      </c>
      <c r="S148" s="140">
        <v>0</v>
      </c>
      <c r="T148" s="141">
        <f t="shared" si="23"/>
        <v>0</v>
      </c>
      <c r="AR148" s="142" t="s">
        <v>547</v>
      </c>
      <c r="AT148" s="142" t="s">
        <v>167</v>
      </c>
      <c r="AU148" s="142" t="s">
        <v>82</v>
      </c>
      <c r="AY148" s="17" t="s">
        <v>165</v>
      </c>
      <c r="BE148" s="143">
        <f t="shared" si="24"/>
        <v>0</v>
      </c>
      <c r="BF148" s="143">
        <f t="shared" si="25"/>
        <v>0</v>
      </c>
      <c r="BG148" s="143">
        <f t="shared" si="26"/>
        <v>0</v>
      </c>
      <c r="BH148" s="143">
        <f t="shared" si="27"/>
        <v>0</v>
      </c>
      <c r="BI148" s="143">
        <f t="shared" si="28"/>
        <v>0</v>
      </c>
      <c r="BJ148" s="17" t="s">
        <v>82</v>
      </c>
      <c r="BK148" s="143">
        <f t="shared" si="29"/>
        <v>0</v>
      </c>
      <c r="BL148" s="17" t="s">
        <v>547</v>
      </c>
      <c r="BM148" s="142" t="s">
        <v>2813</v>
      </c>
    </row>
    <row r="149" spans="2:65" s="1" customFormat="1" ht="16.5" customHeight="1">
      <c r="B149" s="32"/>
      <c r="C149" s="131" t="s">
        <v>504</v>
      </c>
      <c r="D149" s="131" t="s">
        <v>167</v>
      </c>
      <c r="E149" s="132" t="s">
        <v>2814</v>
      </c>
      <c r="F149" s="133" t="s">
        <v>2815</v>
      </c>
      <c r="G149" s="134" t="s">
        <v>2212</v>
      </c>
      <c r="H149" s="135">
        <v>11</v>
      </c>
      <c r="I149" s="136"/>
      <c r="J149" s="137">
        <f t="shared" si="20"/>
        <v>0</v>
      </c>
      <c r="K149" s="133" t="s">
        <v>19</v>
      </c>
      <c r="L149" s="32"/>
      <c r="M149" s="138" t="s">
        <v>19</v>
      </c>
      <c r="N149" s="139" t="s">
        <v>45</v>
      </c>
      <c r="P149" s="140">
        <f t="shared" si="21"/>
        <v>0</v>
      </c>
      <c r="Q149" s="140">
        <v>0</v>
      </c>
      <c r="R149" s="140">
        <f t="shared" si="22"/>
        <v>0</v>
      </c>
      <c r="S149" s="140">
        <v>0</v>
      </c>
      <c r="T149" s="141">
        <f t="shared" si="23"/>
        <v>0</v>
      </c>
      <c r="AR149" s="142" t="s">
        <v>547</v>
      </c>
      <c r="AT149" s="142" t="s">
        <v>167</v>
      </c>
      <c r="AU149" s="142" t="s">
        <v>82</v>
      </c>
      <c r="AY149" s="17" t="s">
        <v>165</v>
      </c>
      <c r="BE149" s="143">
        <f t="shared" si="24"/>
        <v>0</v>
      </c>
      <c r="BF149" s="143">
        <f t="shared" si="25"/>
        <v>0</v>
      </c>
      <c r="BG149" s="143">
        <f t="shared" si="26"/>
        <v>0</v>
      </c>
      <c r="BH149" s="143">
        <f t="shared" si="27"/>
        <v>0</v>
      </c>
      <c r="BI149" s="143">
        <f t="shared" si="28"/>
        <v>0</v>
      </c>
      <c r="BJ149" s="17" t="s">
        <v>82</v>
      </c>
      <c r="BK149" s="143">
        <f t="shared" si="29"/>
        <v>0</v>
      </c>
      <c r="BL149" s="17" t="s">
        <v>547</v>
      </c>
      <c r="BM149" s="142" t="s">
        <v>2816</v>
      </c>
    </row>
    <row r="150" spans="2:65" s="1" customFormat="1" ht="16.5" customHeight="1">
      <c r="B150" s="32"/>
      <c r="C150" s="131" t="s">
        <v>509</v>
      </c>
      <c r="D150" s="131" t="s">
        <v>167</v>
      </c>
      <c r="E150" s="132" t="s">
        <v>2817</v>
      </c>
      <c r="F150" s="133" t="s">
        <v>2818</v>
      </c>
      <c r="G150" s="134" t="s">
        <v>2212</v>
      </c>
      <c r="H150" s="135">
        <v>11</v>
      </c>
      <c r="I150" s="136"/>
      <c r="J150" s="137">
        <f t="shared" si="20"/>
        <v>0</v>
      </c>
      <c r="K150" s="133" t="s">
        <v>19</v>
      </c>
      <c r="L150" s="32"/>
      <c r="M150" s="138" t="s">
        <v>19</v>
      </c>
      <c r="N150" s="139" t="s">
        <v>45</v>
      </c>
      <c r="P150" s="140">
        <f t="shared" si="21"/>
        <v>0</v>
      </c>
      <c r="Q150" s="140">
        <v>0</v>
      </c>
      <c r="R150" s="140">
        <f t="shared" si="22"/>
        <v>0</v>
      </c>
      <c r="S150" s="140">
        <v>0</v>
      </c>
      <c r="T150" s="141">
        <f t="shared" si="23"/>
        <v>0</v>
      </c>
      <c r="AR150" s="142" t="s">
        <v>547</v>
      </c>
      <c r="AT150" s="142" t="s">
        <v>167</v>
      </c>
      <c r="AU150" s="142" t="s">
        <v>82</v>
      </c>
      <c r="AY150" s="17" t="s">
        <v>165</v>
      </c>
      <c r="BE150" s="143">
        <f t="shared" si="24"/>
        <v>0</v>
      </c>
      <c r="BF150" s="143">
        <f t="shared" si="25"/>
        <v>0</v>
      </c>
      <c r="BG150" s="143">
        <f t="shared" si="26"/>
        <v>0</v>
      </c>
      <c r="BH150" s="143">
        <f t="shared" si="27"/>
        <v>0</v>
      </c>
      <c r="BI150" s="143">
        <f t="shared" si="28"/>
        <v>0</v>
      </c>
      <c r="BJ150" s="17" t="s">
        <v>82</v>
      </c>
      <c r="BK150" s="143">
        <f t="shared" si="29"/>
        <v>0</v>
      </c>
      <c r="BL150" s="17" t="s">
        <v>547</v>
      </c>
      <c r="BM150" s="142" t="s">
        <v>2819</v>
      </c>
    </row>
    <row r="151" spans="2:65" s="1" customFormat="1" ht="16.5" customHeight="1">
      <c r="B151" s="32"/>
      <c r="C151" s="131" t="s">
        <v>515</v>
      </c>
      <c r="D151" s="131" t="s">
        <v>167</v>
      </c>
      <c r="E151" s="132" t="s">
        <v>2820</v>
      </c>
      <c r="F151" s="133" t="s">
        <v>2821</v>
      </c>
      <c r="G151" s="134" t="s">
        <v>2212</v>
      </c>
      <c r="H151" s="135">
        <v>12</v>
      </c>
      <c r="I151" s="136"/>
      <c r="J151" s="137">
        <f t="shared" si="20"/>
        <v>0</v>
      </c>
      <c r="K151" s="133" t="s">
        <v>19</v>
      </c>
      <c r="L151" s="32"/>
      <c r="M151" s="138" t="s">
        <v>19</v>
      </c>
      <c r="N151" s="139" t="s">
        <v>45</v>
      </c>
      <c r="P151" s="140">
        <f t="shared" si="21"/>
        <v>0</v>
      </c>
      <c r="Q151" s="140">
        <v>0</v>
      </c>
      <c r="R151" s="140">
        <f t="shared" si="22"/>
        <v>0</v>
      </c>
      <c r="S151" s="140">
        <v>0</v>
      </c>
      <c r="T151" s="141">
        <f t="shared" si="23"/>
        <v>0</v>
      </c>
      <c r="AR151" s="142" t="s">
        <v>547</v>
      </c>
      <c r="AT151" s="142" t="s">
        <v>167</v>
      </c>
      <c r="AU151" s="142" t="s">
        <v>82</v>
      </c>
      <c r="AY151" s="17" t="s">
        <v>165</v>
      </c>
      <c r="BE151" s="143">
        <f t="shared" si="24"/>
        <v>0</v>
      </c>
      <c r="BF151" s="143">
        <f t="shared" si="25"/>
        <v>0</v>
      </c>
      <c r="BG151" s="143">
        <f t="shared" si="26"/>
        <v>0</v>
      </c>
      <c r="BH151" s="143">
        <f t="shared" si="27"/>
        <v>0</v>
      </c>
      <c r="BI151" s="143">
        <f t="shared" si="28"/>
        <v>0</v>
      </c>
      <c r="BJ151" s="17" t="s">
        <v>82</v>
      </c>
      <c r="BK151" s="143">
        <f t="shared" si="29"/>
        <v>0</v>
      </c>
      <c r="BL151" s="17" t="s">
        <v>547</v>
      </c>
      <c r="BM151" s="142" t="s">
        <v>2822</v>
      </c>
    </row>
    <row r="152" spans="2:65" s="1" customFormat="1" ht="16.5" customHeight="1">
      <c r="B152" s="32"/>
      <c r="C152" s="131" t="s">
        <v>520</v>
      </c>
      <c r="D152" s="131" t="s">
        <v>167</v>
      </c>
      <c r="E152" s="132" t="s">
        <v>2823</v>
      </c>
      <c r="F152" s="133" t="s">
        <v>2824</v>
      </c>
      <c r="G152" s="134" t="s">
        <v>2212</v>
      </c>
      <c r="H152" s="135">
        <v>12</v>
      </c>
      <c r="I152" s="136"/>
      <c r="J152" s="137">
        <f t="shared" si="20"/>
        <v>0</v>
      </c>
      <c r="K152" s="133" t="s">
        <v>19</v>
      </c>
      <c r="L152" s="32"/>
      <c r="M152" s="138" t="s">
        <v>19</v>
      </c>
      <c r="N152" s="139" t="s">
        <v>45</v>
      </c>
      <c r="P152" s="140">
        <f t="shared" si="21"/>
        <v>0</v>
      </c>
      <c r="Q152" s="140">
        <v>0</v>
      </c>
      <c r="R152" s="140">
        <f t="shared" si="22"/>
        <v>0</v>
      </c>
      <c r="S152" s="140">
        <v>0</v>
      </c>
      <c r="T152" s="141">
        <f t="shared" si="23"/>
        <v>0</v>
      </c>
      <c r="AR152" s="142" t="s">
        <v>547</v>
      </c>
      <c r="AT152" s="142" t="s">
        <v>167</v>
      </c>
      <c r="AU152" s="142" t="s">
        <v>82</v>
      </c>
      <c r="AY152" s="17" t="s">
        <v>165</v>
      </c>
      <c r="BE152" s="143">
        <f t="shared" si="24"/>
        <v>0</v>
      </c>
      <c r="BF152" s="143">
        <f t="shared" si="25"/>
        <v>0</v>
      </c>
      <c r="BG152" s="143">
        <f t="shared" si="26"/>
        <v>0</v>
      </c>
      <c r="BH152" s="143">
        <f t="shared" si="27"/>
        <v>0</v>
      </c>
      <c r="BI152" s="143">
        <f t="shared" si="28"/>
        <v>0</v>
      </c>
      <c r="BJ152" s="17" t="s">
        <v>82</v>
      </c>
      <c r="BK152" s="143">
        <f t="shared" si="29"/>
        <v>0</v>
      </c>
      <c r="BL152" s="17" t="s">
        <v>547</v>
      </c>
      <c r="BM152" s="142" t="s">
        <v>2825</v>
      </c>
    </row>
    <row r="153" spans="2:65" s="1" customFormat="1" ht="16.5" customHeight="1">
      <c r="B153" s="32"/>
      <c r="C153" s="131" t="s">
        <v>526</v>
      </c>
      <c r="D153" s="131" t="s">
        <v>167</v>
      </c>
      <c r="E153" s="132" t="s">
        <v>2826</v>
      </c>
      <c r="F153" s="133" t="s">
        <v>2827</v>
      </c>
      <c r="G153" s="134" t="s">
        <v>2212</v>
      </c>
      <c r="H153" s="135">
        <v>45</v>
      </c>
      <c r="I153" s="136"/>
      <c r="J153" s="137">
        <f t="shared" si="20"/>
        <v>0</v>
      </c>
      <c r="K153" s="133" t="s">
        <v>19</v>
      </c>
      <c r="L153" s="32"/>
      <c r="M153" s="138" t="s">
        <v>19</v>
      </c>
      <c r="N153" s="139" t="s">
        <v>45</v>
      </c>
      <c r="P153" s="140">
        <f t="shared" si="21"/>
        <v>0</v>
      </c>
      <c r="Q153" s="140">
        <v>0</v>
      </c>
      <c r="R153" s="140">
        <f t="shared" si="22"/>
        <v>0</v>
      </c>
      <c r="S153" s="140">
        <v>0</v>
      </c>
      <c r="T153" s="141">
        <f t="shared" si="23"/>
        <v>0</v>
      </c>
      <c r="AR153" s="142" t="s">
        <v>547</v>
      </c>
      <c r="AT153" s="142" t="s">
        <v>167</v>
      </c>
      <c r="AU153" s="142" t="s">
        <v>82</v>
      </c>
      <c r="AY153" s="17" t="s">
        <v>165</v>
      </c>
      <c r="BE153" s="143">
        <f t="shared" si="24"/>
        <v>0</v>
      </c>
      <c r="BF153" s="143">
        <f t="shared" si="25"/>
        <v>0</v>
      </c>
      <c r="BG153" s="143">
        <f t="shared" si="26"/>
        <v>0</v>
      </c>
      <c r="BH153" s="143">
        <f t="shared" si="27"/>
        <v>0</v>
      </c>
      <c r="BI153" s="143">
        <f t="shared" si="28"/>
        <v>0</v>
      </c>
      <c r="BJ153" s="17" t="s">
        <v>82</v>
      </c>
      <c r="BK153" s="143">
        <f t="shared" si="29"/>
        <v>0</v>
      </c>
      <c r="BL153" s="17" t="s">
        <v>547</v>
      </c>
      <c r="BM153" s="142" t="s">
        <v>2828</v>
      </c>
    </row>
    <row r="154" spans="2:65" s="1" customFormat="1" ht="16.5" customHeight="1">
      <c r="B154" s="32"/>
      <c r="C154" s="131" t="s">
        <v>533</v>
      </c>
      <c r="D154" s="131" t="s">
        <v>167</v>
      </c>
      <c r="E154" s="132" t="s">
        <v>2829</v>
      </c>
      <c r="F154" s="133" t="s">
        <v>2824</v>
      </c>
      <c r="G154" s="134" t="s">
        <v>2212</v>
      </c>
      <c r="H154" s="135">
        <v>45</v>
      </c>
      <c r="I154" s="136"/>
      <c r="J154" s="137">
        <f t="shared" si="20"/>
        <v>0</v>
      </c>
      <c r="K154" s="133" t="s">
        <v>19</v>
      </c>
      <c r="L154" s="32"/>
      <c r="M154" s="138" t="s">
        <v>19</v>
      </c>
      <c r="N154" s="139" t="s">
        <v>45</v>
      </c>
      <c r="P154" s="140">
        <f t="shared" si="21"/>
        <v>0</v>
      </c>
      <c r="Q154" s="140">
        <v>0</v>
      </c>
      <c r="R154" s="140">
        <f t="shared" si="22"/>
        <v>0</v>
      </c>
      <c r="S154" s="140">
        <v>0</v>
      </c>
      <c r="T154" s="141">
        <f t="shared" si="23"/>
        <v>0</v>
      </c>
      <c r="AR154" s="142" t="s">
        <v>547</v>
      </c>
      <c r="AT154" s="142" t="s">
        <v>167</v>
      </c>
      <c r="AU154" s="142" t="s">
        <v>82</v>
      </c>
      <c r="AY154" s="17" t="s">
        <v>165</v>
      </c>
      <c r="BE154" s="143">
        <f t="shared" si="24"/>
        <v>0</v>
      </c>
      <c r="BF154" s="143">
        <f t="shared" si="25"/>
        <v>0</v>
      </c>
      <c r="BG154" s="143">
        <f t="shared" si="26"/>
        <v>0</v>
      </c>
      <c r="BH154" s="143">
        <f t="shared" si="27"/>
        <v>0</v>
      </c>
      <c r="BI154" s="143">
        <f t="shared" si="28"/>
        <v>0</v>
      </c>
      <c r="BJ154" s="17" t="s">
        <v>82</v>
      </c>
      <c r="BK154" s="143">
        <f t="shared" si="29"/>
        <v>0</v>
      </c>
      <c r="BL154" s="17" t="s">
        <v>547</v>
      </c>
      <c r="BM154" s="142" t="s">
        <v>2830</v>
      </c>
    </row>
    <row r="155" spans="2:65" s="1" customFormat="1" ht="16.5" customHeight="1">
      <c r="B155" s="32"/>
      <c r="C155" s="131" t="s">
        <v>542</v>
      </c>
      <c r="D155" s="131" t="s">
        <v>167</v>
      </c>
      <c r="E155" s="132" t="s">
        <v>2831</v>
      </c>
      <c r="F155" s="133" t="s">
        <v>2832</v>
      </c>
      <c r="G155" s="134" t="s">
        <v>2212</v>
      </c>
      <c r="H155" s="135">
        <v>5</v>
      </c>
      <c r="I155" s="136"/>
      <c r="J155" s="137">
        <f t="shared" si="20"/>
        <v>0</v>
      </c>
      <c r="K155" s="133" t="s">
        <v>19</v>
      </c>
      <c r="L155" s="32"/>
      <c r="M155" s="138" t="s">
        <v>19</v>
      </c>
      <c r="N155" s="139" t="s">
        <v>45</v>
      </c>
      <c r="P155" s="140">
        <f t="shared" si="21"/>
        <v>0</v>
      </c>
      <c r="Q155" s="140">
        <v>0</v>
      </c>
      <c r="R155" s="140">
        <f t="shared" si="22"/>
        <v>0</v>
      </c>
      <c r="S155" s="140">
        <v>0</v>
      </c>
      <c r="T155" s="141">
        <f t="shared" si="23"/>
        <v>0</v>
      </c>
      <c r="AR155" s="142" t="s">
        <v>547</v>
      </c>
      <c r="AT155" s="142" t="s">
        <v>167</v>
      </c>
      <c r="AU155" s="142" t="s">
        <v>82</v>
      </c>
      <c r="AY155" s="17" t="s">
        <v>165</v>
      </c>
      <c r="BE155" s="143">
        <f t="shared" si="24"/>
        <v>0</v>
      </c>
      <c r="BF155" s="143">
        <f t="shared" si="25"/>
        <v>0</v>
      </c>
      <c r="BG155" s="143">
        <f t="shared" si="26"/>
        <v>0</v>
      </c>
      <c r="BH155" s="143">
        <f t="shared" si="27"/>
        <v>0</v>
      </c>
      <c r="BI155" s="143">
        <f t="shared" si="28"/>
        <v>0</v>
      </c>
      <c r="BJ155" s="17" t="s">
        <v>82</v>
      </c>
      <c r="BK155" s="143">
        <f t="shared" si="29"/>
        <v>0</v>
      </c>
      <c r="BL155" s="17" t="s">
        <v>547</v>
      </c>
      <c r="BM155" s="142" t="s">
        <v>2833</v>
      </c>
    </row>
    <row r="156" spans="2:65" s="1" customFormat="1" ht="16.5" customHeight="1">
      <c r="B156" s="32"/>
      <c r="C156" s="131" t="s">
        <v>547</v>
      </c>
      <c r="D156" s="131" t="s">
        <v>167</v>
      </c>
      <c r="E156" s="132" t="s">
        <v>2834</v>
      </c>
      <c r="F156" s="133" t="s">
        <v>2824</v>
      </c>
      <c r="G156" s="134" t="s">
        <v>2212</v>
      </c>
      <c r="H156" s="135">
        <v>5</v>
      </c>
      <c r="I156" s="136"/>
      <c r="J156" s="137">
        <f t="shared" si="20"/>
        <v>0</v>
      </c>
      <c r="K156" s="133" t="s">
        <v>19</v>
      </c>
      <c r="L156" s="32"/>
      <c r="M156" s="138" t="s">
        <v>19</v>
      </c>
      <c r="N156" s="139" t="s">
        <v>45</v>
      </c>
      <c r="P156" s="140">
        <f t="shared" si="21"/>
        <v>0</v>
      </c>
      <c r="Q156" s="140">
        <v>0</v>
      </c>
      <c r="R156" s="140">
        <f t="shared" si="22"/>
        <v>0</v>
      </c>
      <c r="S156" s="140">
        <v>0</v>
      </c>
      <c r="T156" s="141">
        <f t="shared" si="23"/>
        <v>0</v>
      </c>
      <c r="AR156" s="142" t="s">
        <v>547</v>
      </c>
      <c r="AT156" s="142" t="s">
        <v>167</v>
      </c>
      <c r="AU156" s="142" t="s">
        <v>82</v>
      </c>
      <c r="AY156" s="17" t="s">
        <v>165</v>
      </c>
      <c r="BE156" s="143">
        <f t="shared" si="24"/>
        <v>0</v>
      </c>
      <c r="BF156" s="143">
        <f t="shared" si="25"/>
        <v>0</v>
      </c>
      <c r="BG156" s="143">
        <f t="shared" si="26"/>
        <v>0</v>
      </c>
      <c r="BH156" s="143">
        <f t="shared" si="27"/>
        <v>0</v>
      </c>
      <c r="BI156" s="143">
        <f t="shared" si="28"/>
        <v>0</v>
      </c>
      <c r="BJ156" s="17" t="s">
        <v>82</v>
      </c>
      <c r="BK156" s="143">
        <f t="shared" si="29"/>
        <v>0</v>
      </c>
      <c r="BL156" s="17" t="s">
        <v>547</v>
      </c>
      <c r="BM156" s="142" t="s">
        <v>2835</v>
      </c>
    </row>
    <row r="157" spans="2:65" s="1" customFormat="1" ht="16.5" customHeight="1">
      <c r="B157" s="32"/>
      <c r="C157" s="131" t="s">
        <v>552</v>
      </c>
      <c r="D157" s="131" t="s">
        <v>167</v>
      </c>
      <c r="E157" s="132" t="s">
        <v>2836</v>
      </c>
      <c r="F157" s="133" t="s">
        <v>2837</v>
      </c>
      <c r="G157" s="134" t="s">
        <v>2212</v>
      </c>
      <c r="H157" s="135">
        <v>22</v>
      </c>
      <c r="I157" s="136"/>
      <c r="J157" s="137">
        <f t="shared" si="20"/>
        <v>0</v>
      </c>
      <c r="K157" s="133" t="s">
        <v>19</v>
      </c>
      <c r="L157" s="32"/>
      <c r="M157" s="138" t="s">
        <v>19</v>
      </c>
      <c r="N157" s="139" t="s">
        <v>45</v>
      </c>
      <c r="P157" s="140">
        <f t="shared" si="21"/>
        <v>0</v>
      </c>
      <c r="Q157" s="140">
        <v>0</v>
      </c>
      <c r="R157" s="140">
        <f t="shared" si="22"/>
        <v>0</v>
      </c>
      <c r="S157" s="140">
        <v>0</v>
      </c>
      <c r="T157" s="141">
        <f t="shared" si="23"/>
        <v>0</v>
      </c>
      <c r="AR157" s="142" t="s">
        <v>547</v>
      </c>
      <c r="AT157" s="142" t="s">
        <v>167</v>
      </c>
      <c r="AU157" s="142" t="s">
        <v>82</v>
      </c>
      <c r="AY157" s="17" t="s">
        <v>165</v>
      </c>
      <c r="BE157" s="143">
        <f t="shared" si="24"/>
        <v>0</v>
      </c>
      <c r="BF157" s="143">
        <f t="shared" si="25"/>
        <v>0</v>
      </c>
      <c r="BG157" s="143">
        <f t="shared" si="26"/>
        <v>0</v>
      </c>
      <c r="BH157" s="143">
        <f t="shared" si="27"/>
        <v>0</v>
      </c>
      <c r="BI157" s="143">
        <f t="shared" si="28"/>
        <v>0</v>
      </c>
      <c r="BJ157" s="17" t="s">
        <v>82</v>
      </c>
      <c r="BK157" s="143">
        <f t="shared" si="29"/>
        <v>0</v>
      </c>
      <c r="BL157" s="17" t="s">
        <v>547</v>
      </c>
      <c r="BM157" s="142" t="s">
        <v>2838</v>
      </c>
    </row>
    <row r="158" spans="2:65" s="1" customFormat="1" ht="16.5" customHeight="1">
      <c r="B158" s="32"/>
      <c r="C158" s="131" t="s">
        <v>558</v>
      </c>
      <c r="D158" s="131" t="s">
        <v>167</v>
      </c>
      <c r="E158" s="132" t="s">
        <v>2839</v>
      </c>
      <c r="F158" s="133" t="s">
        <v>2824</v>
      </c>
      <c r="G158" s="134" t="s">
        <v>2212</v>
      </c>
      <c r="H158" s="135">
        <v>22</v>
      </c>
      <c r="I158" s="136"/>
      <c r="J158" s="137">
        <f t="shared" si="20"/>
        <v>0</v>
      </c>
      <c r="K158" s="133" t="s">
        <v>19</v>
      </c>
      <c r="L158" s="32"/>
      <c r="M158" s="138" t="s">
        <v>19</v>
      </c>
      <c r="N158" s="139" t="s">
        <v>45</v>
      </c>
      <c r="P158" s="140">
        <f t="shared" si="21"/>
        <v>0</v>
      </c>
      <c r="Q158" s="140">
        <v>0</v>
      </c>
      <c r="R158" s="140">
        <f t="shared" si="22"/>
        <v>0</v>
      </c>
      <c r="S158" s="140">
        <v>0</v>
      </c>
      <c r="T158" s="141">
        <f t="shared" si="23"/>
        <v>0</v>
      </c>
      <c r="AR158" s="142" t="s">
        <v>547</v>
      </c>
      <c r="AT158" s="142" t="s">
        <v>167</v>
      </c>
      <c r="AU158" s="142" t="s">
        <v>82</v>
      </c>
      <c r="AY158" s="17" t="s">
        <v>165</v>
      </c>
      <c r="BE158" s="143">
        <f t="shared" si="24"/>
        <v>0</v>
      </c>
      <c r="BF158" s="143">
        <f t="shared" si="25"/>
        <v>0</v>
      </c>
      <c r="BG158" s="143">
        <f t="shared" si="26"/>
        <v>0</v>
      </c>
      <c r="BH158" s="143">
        <f t="shared" si="27"/>
        <v>0</v>
      </c>
      <c r="BI158" s="143">
        <f t="shared" si="28"/>
        <v>0</v>
      </c>
      <c r="BJ158" s="17" t="s">
        <v>82</v>
      </c>
      <c r="BK158" s="143">
        <f t="shared" si="29"/>
        <v>0</v>
      </c>
      <c r="BL158" s="17" t="s">
        <v>547</v>
      </c>
      <c r="BM158" s="142" t="s">
        <v>2840</v>
      </c>
    </row>
    <row r="159" spans="2:65" s="1" customFormat="1" ht="16.5" customHeight="1">
      <c r="B159" s="32"/>
      <c r="C159" s="131" t="s">
        <v>563</v>
      </c>
      <c r="D159" s="131" t="s">
        <v>167</v>
      </c>
      <c r="E159" s="132" t="s">
        <v>2841</v>
      </c>
      <c r="F159" s="133" t="s">
        <v>2842</v>
      </c>
      <c r="G159" s="134" t="s">
        <v>2212</v>
      </c>
      <c r="H159" s="135">
        <v>24</v>
      </c>
      <c r="I159" s="136"/>
      <c r="J159" s="137">
        <f t="shared" si="20"/>
        <v>0</v>
      </c>
      <c r="K159" s="133" t="s">
        <v>19</v>
      </c>
      <c r="L159" s="32"/>
      <c r="M159" s="138" t="s">
        <v>19</v>
      </c>
      <c r="N159" s="139" t="s">
        <v>45</v>
      </c>
      <c r="P159" s="140">
        <f t="shared" si="21"/>
        <v>0</v>
      </c>
      <c r="Q159" s="140">
        <v>0</v>
      </c>
      <c r="R159" s="140">
        <f t="shared" si="22"/>
        <v>0</v>
      </c>
      <c r="S159" s="140">
        <v>0</v>
      </c>
      <c r="T159" s="141">
        <f t="shared" si="23"/>
        <v>0</v>
      </c>
      <c r="AR159" s="142" t="s">
        <v>547</v>
      </c>
      <c r="AT159" s="142" t="s">
        <v>167</v>
      </c>
      <c r="AU159" s="142" t="s">
        <v>82</v>
      </c>
      <c r="AY159" s="17" t="s">
        <v>165</v>
      </c>
      <c r="BE159" s="143">
        <f t="shared" si="24"/>
        <v>0</v>
      </c>
      <c r="BF159" s="143">
        <f t="shared" si="25"/>
        <v>0</v>
      </c>
      <c r="BG159" s="143">
        <f t="shared" si="26"/>
        <v>0</v>
      </c>
      <c r="BH159" s="143">
        <f t="shared" si="27"/>
        <v>0</v>
      </c>
      <c r="BI159" s="143">
        <f t="shared" si="28"/>
        <v>0</v>
      </c>
      <c r="BJ159" s="17" t="s">
        <v>82</v>
      </c>
      <c r="BK159" s="143">
        <f t="shared" si="29"/>
        <v>0</v>
      </c>
      <c r="BL159" s="17" t="s">
        <v>547</v>
      </c>
      <c r="BM159" s="142" t="s">
        <v>2843</v>
      </c>
    </row>
    <row r="160" spans="2:65" s="1" customFormat="1" ht="16.5" customHeight="1">
      <c r="B160" s="32"/>
      <c r="C160" s="131" t="s">
        <v>575</v>
      </c>
      <c r="D160" s="131" t="s">
        <v>167</v>
      </c>
      <c r="E160" s="132" t="s">
        <v>2844</v>
      </c>
      <c r="F160" s="133" t="s">
        <v>2824</v>
      </c>
      <c r="G160" s="134" t="s">
        <v>2212</v>
      </c>
      <c r="H160" s="135">
        <v>24</v>
      </c>
      <c r="I160" s="136"/>
      <c r="J160" s="137">
        <f t="shared" si="20"/>
        <v>0</v>
      </c>
      <c r="K160" s="133" t="s">
        <v>19</v>
      </c>
      <c r="L160" s="32"/>
      <c r="M160" s="138" t="s">
        <v>19</v>
      </c>
      <c r="N160" s="139" t="s">
        <v>45</v>
      </c>
      <c r="P160" s="140">
        <f t="shared" si="21"/>
        <v>0</v>
      </c>
      <c r="Q160" s="140">
        <v>0</v>
      </c>
      <c r="R160" s="140">
        <f t="shared" si="22"/>
        <v>0</v>
      </c>
      <c r="S160" s="140">
        <v>0</v>
      </c>
      <c r="T160" s="141">
        <f t="shared" si="23"/>
        <v>0</v>
      </c>
      <c r="AR160" s="142" t="s">
        <v>547</v>
      </c>
      <c r="AT160" s="142" t="s">
        <v>167</v>
      </c>
      <c r="AU160" s="142" t="s">
        <v>82</v>
      </c>
      <c r="AY160" s="17" t="s">
        <v>165</v>
      </c>
      <c r="BE160" s="143">
        <f t="shared" si="24"/>
        <v>0</v>
      </c>
      <c r="BF160" s="143">
        <f t="shared" si="25"/>
        <v>0</v>
      </c>
      <c r="BG160" s="143">
        <f t="shared" si="26"/>
        <v>0</v>
      </c>
      <c r="BH160" s="143">
        <f t="shared" si="27"/>
        <v>0</v>
      </c>
      <c r="BI160" s="143">
        <f t="shared" si="28"/>
        <v>0</v>
      </c>
      <c r="BJ160" s="17" t="s">
        <v>82</v>
      </c>
      <c r="BK160" s="143">
        <f t="shared" si="29"/>
        <v>0</v>
      </c>
      <c r="BL160" s="17" t="s">
        <v>547</v>
      </c>
      <c r="BM160" s="142" t="s">
        <v>2845</v>
      </c>
    </row>
    <row r="161" spans="2:65" s="1" customFormat="1" ht="16.5" customHeight="1">
      <c r="B161" s="32"/>
      <c r="C161" s="131" t="s">
        <v>581</v>
      </c>
      <c r="D161" s="131" t="s">
        <v>167</v>
      </c>
      <c r="E161" s="132" t="s">
        <v>2846</v>
      </c>
      <c r="F161" s="133" t="s">
        <v>2847</v>
      </c>
      <c r="G161" s="134" t="s">
        <v>2212</v>
      </c>
      <c r="H161" s="135">
        <v>6</v>
      </c>
      <c r="I161" s="136"/>
      <c r="J161" s="137">
        <f t="shared" si="20"/>
        <v>0</v>
      </c>
      <c r="K161" s="133" t="s">
        <v>19</v>
      </c>
      <c r="L161" s="32"/>
      <c r="M161" s="138" t="s">
        <v>19</v>
      </c>
      <c r="N161" s="139" t="s">
        <v>45</v>
      </c>
      <c r="P161" s="140">
        <f t="shared" si="21"/>
        <v>0</v>
      </c>
      <c r="Q161" s="140">
        <v>0</v>
      </c>
      <c r="R161" s="140">
        <f t="shared" si="22"/>
        <v>0</v>
      </c>
      <c r="S161" s="140">
        <v>0</v>
      </c>
      <c r="T161" s="141">
        <f t="shared" si="23"/>
        <v>0</v>
      </c>
      <c r="AR161" s="142" t="s">
        <v>547</v>
      </c>
      <c r="AT161" s="142" t="s">
        <v>167</v>
      </c>
      <c r="AU161" s="142" t="s">
        <v>82</v>
      </c>
      <c r="AY161" s="17" t="s">
        <v>165</v>
      </c>
      <c r="BE161" s="143">
        <f t="shared" si="24"/>
        <v>0</v>
      </c>
      <c r="BF161" s="143">
        <f t="shared" si="25"/>
        <v>0</v>
      </c>
      <c r="BG161" s="143">
        <f t="shared" si="26"/>
        <v>0</v>
      </c>
      <c r="BH161" s="143">
        <f t="shared" si="27"/>
        <v>0</v>
      </c>
      <c r="BI161" s="143">
        <f t="shared" si="28"/>
        <v>0</v>
      </c>
      <c r="BJ161" s="17" t="s">
        <v>82</v>
      </c>
      <c r="BK161" s="143">
        <f t="shared" si="29"/>
        <v>0</v>
      </c>
      <c r="BL161" s="17" t="s">
        <v>547</v>
      </c>
      <c r="BM161" s="142" t="s">
        <v>2848</v>
      </c>
    </row>
    <row r="162" spans="2:65" s="1" customFormat="1" ht="16.5" customHeight="1">
      <c r="B162" s="32"/>
      <c r="C162" s="131" t="s">
        <v>588</v>
      </c>
      <c r="D162" s="131" t="s">
        <v>167</v>
      </c>
      <c r="E162" s="132" t="s">
        <v>2849</v>
      </c>
      <c r="F162" s="133" t="s">
        <v>2824</v>
      </c>
      <c r="G162" s="134" t="s">
        <v>2212</v>
      </c>
      <c r="H162" s="135">
        <v>6</v>
      </c>
      <c r="I162" s="136"/>
      <c r="J162" s="137">
        <f t="shared" si="20"/>
        <v>0</v>
      </c>
      <c r="K162" s="133" t="s">
        <v>19</v>
      </c>
      <c r="L162" s="32"/>
      <c r="M162" s="138" t="s">
        <v>19</v>
      </c>
      <c r="N162" s="139" t="s">
        <v>45</v>
      </c>
      <c r="P162" s="140">
        <f t="shared" si="21"/>
        <v>0</v>
      </c>
      <c r="Q162" s="140">
        <v>0</v>
      </c>
      <c r="R162" s="140">
        <f t="shared" si="22"/>
        <v>0</v>
      </c>
      <c r="S162" s="140">
        <v>0</v>
      </c>
      <c r="T162" s="141">
        <f t="shared" si="23"/>
        <v>0</v>
      </c>
      <c r="AR162" s="142" t="s">
        <v>547</v>
      </c>
      <c r="AT162" s="142" t="s">
        <v>167</v>
      </c>
      <c r="AU162" s="142" t="s">
        <v>82</v>
      </c>
      <c r="AY162" s="17" t="s">
        <v>165</v>
      </c>
      <c r="BE162" s="143">
        <f t="shared" si="24"/>
        <v>0</v>
      </c>
      <c r="BF162" s="143">
        <f t="shared" si="25"/>
        <v>0</v>
      </c>
      <c r="BG162" s="143">
        <f t="shared" si="26"/>
        <v>0</v>
      </c>
      <c r="BH162" s="143">
        <f t="shared" si="27"/>
        <v>0</v>
      </c>
      <c r="BI162" s="143">
        <f t="shared" si="28"/>
        <v>0</v>
      </c>
      <c r="BJ162" s="17" t="s">
        <v>82</v>
      </c>
      <c r="BK162" s="143">
        <f t="shared" si="29"/>
        <v>0</v>
      </c>
      <c r="BL162" s="17" t="s">
        <v>547</v>
      </c>
      <c r="BM162" s="142" t="s">
        <v>2850</v>
      </c>
    </row>
    <row r="163" spans="2:65" s="1" customFormat="1" ht="16.5" customHeight="1">
      <c r="B163" s="32"/>
      <c r="C163" s="131" t="s">
        <v>594</v>
      </c>
      <c r="D163" s="131" t="s">
        <v>167</v>
      </c>
      <c r="E163" s="132" t="s">
        <v>2851</v>
      </c>
      <c r="F163" s="133" t="s">
        <v>2852</v>
      </c>
      <c r="G163" s="134" t="s">
        <v>2212</v>
      </c>
      <c r="H163" s="135">
        <v>4</v>
      </c>
      <c r="I163" s="136"/>
      <c r="J163" s="137">
        <f t="shared" si="20"/>
        <v>0</v>
      </c>
      <c r="K163" s="133" t="s">
        <v>19</v>
      </c>
      <c r="L163" s="32"/>
      <c r="M163" s="138" t="s">
        <v>19</v>
      </c>
      <c r="N163" s="139" t="s">
        <v>45</v>
      </c>
      <c r="P163" s="140">
        <f t="shared" si="21"/>
        <v>0</v>
      </c>
      <c r="Q163" s="140">
        <v>0</v>
      </c>
      <c r="R163" s="140">
        <f t="shared" si="22"/>
        <v>0</v>
      </c>
      <c r="S163" s="140">
        <v>0</v>
      </c>
      <c r="T163" s="141">
        <f t="shared" si="23"/>
        <v>0</v>
      </c>
      <c r="AR163" s="142" t="s">
        <v>547</v>
      </c>
      <c r="AT163" s="142" t="s">
        <v>167</v>
      </c>
      <c r="AU163" s="142" t="s">
        <v>82</v>
      </c>
      <c r="AY163" s="17" t="s">
        <v>165</v>
      </c>
      <c r="BE163" s="143">
        <f t="shared" si="24"/>
        <v>0</v>
      </c>
      <c r="BF163" s="143">
        <f t="shared" si="25"/>
        <v>0</v>
      </c>
      <c r="BG163" s="143">
        <f t="shared" si="26"/>
        <v>0</v>
      </c>
      <c r="BH163" s="143">
        <f t="shared" si="27"/>
        <v>0</v>
      </c>
      <c r="BI163" s="143">
        <f t="shared" si="28"/>
        <v>0</v>
      </c>
      <c r="BJ163" s="17" t="s">
        <v>82</v>
      </c>
      <c r="BK163" s="143">
        <f t="shared" si="29"/>
        <v>0</v>
      </c>
      <c r="BL163" s="17" t="s">
        <v>547</v>
      </c>
      <c r="BM163" s="142" t="s">
        <v>2853</v>
      </c>
    </row>
    <row r="164" spans="2:65" s="1" customFormat="1" ht="16.5" customHeight="1">
      <c r="B164" s="32"/>
      <c r="C164" s="131" t="s">
        <v>599</v>
      </c>
      <c r="D164" s="131" t="s">
        <v>167</v>
      </c>
      <c r="E164" s="132" t="s">
        <v>2854</v>
      </c>
      <c r="F164" s="133" t="s">
        <v>2855</v>
      </c>
      <c r="G164" s="134" t="s">
        <v>2212</v>
      </c>
      <c r="H164" s="135">
        <v>4</v>
      </c>
      <c r="I164" s="136"/>
      <c r="J164" s="137">
        <f t="shared" si="20"/>
        <v>0</v>
      </c>
      <c r="K164" s="133" t="s">
        <v>19</v>
      </c>
      <c r="L164" s="32"/>
      <c r="M164" s="138" t="s">
        <v>19</v>
      </c>
      <c r="N164" s="139" t="s">
        <v>45</v>
      </c>
      <c r="P164" s="140">
        <f t="shared" si="21"/>
        <v>0</v>
      </c>
      <c r="Q164" s="140">
        <v>0</v>
      </c>
      <c r="R164" s="140">
        <f t="shared" si="22"/>
        <v>0</v>
      </c>
      <c r="S164" s="140">
        <v>0</v>
      </c>
      <c r="T164" s="141">
        <f t="shared" si="23"/>
        <v>0</v>
      </c>
      <c r="AR164" s="142" t="s">
        <v>547</v>
      </c>
      <c r="AT164" s="142" t="s">
        <v>167</v>
      </c>
      <c r="AU164" s="142" t="s">
        <v>82</v>
      </c>
      <c r="AY164" s="17" t="s">
        <v>165</v>
      </c>
      <c r="BE164" s="143">
        <f t="shared" si="24"/>
        <v>0</v>
      </c>
      <c r="BF164" s="143">
        <f t="shared" si="25"/>
        <v>0</v>
      </c>
      <c r="BG164" s="143">
        <f t="shared" si="26"/>
        <v>0</v>
      </c>
      <c r="BH164" s="143">
        <f t="shared" si="27"/>
        <v>0</v>
      </c>
      <c r="BI164" s="143">
        <f t="shared" si="28"/>
        <v>0</v>
      </c>
      <c r="BJ164" s="17" t="s">
        <v>82</v>
      </c>
      <c r="BK164" s="143">
        <f t="shared" si="29"/>
        <v>0</v>
      </c>
      <c r="BL164" s="17" t="s">
        <v>547</v>
      </c>
      <c r="BM164" s="142" t="s">
        <v>2856</v>
      </c>
    </row>
    <row r="165" spans="2:65" s="1" customFormat="1" ht="16.5" customHeight="1">
      <c r="B165" s="32"/>
      <c r="C165" s="131" t="s">
        <v>606</v>
      </c>
      <c r="D165" s="131" t="s">
        <v>167</v>
      </c>
      <c r="E165" s="132" t="s">
        <v>2857</v>
      </c>
      <c r="F165" s="133" t="s">
        <v>2858</v>
      </c>
      <c r="G165" s="134" t="s">
        <v>2212</v>
      </c>
      <c r="H165" s="135">
        <v>2</v>
      </c>
      <c r="I165" s="136"/>
      <c r="J165" s="137">
        <f t="shared" si="20"/>
        <v>0</v>
      </c>
      <c r="K165" s="133" t="s">
        <v>19</v>
      </c>
      <c r="L165" s="32"/>
      <c r="M165" s="138" t="s">
        <v>19</v>
      </c>
      <c r="N165" s="139" t="s">
        <v>45</v>
      </c>
      <c r="P165" s="140">
        <f t="shared" si="21"/>
        <v>0</v>
      </c>
      <c r="Q165" s="140">
        <v>0</v>
      </c>
      <c r="R165" s="140">
        <f t="shared" si="22"/>
        <v>0</v>
      </c>
      <c r="S165" s="140">
        <v>0</v>
      </c>
      <c r="T165" s="141">
        <f t="shared" si="23"/>
        <v>0</v>
      </c>
      <c r="AR165" s="142" t="s">
        <v>547</v>
      </c>
      <c r="AT165" s="142" t="s">
        <v>167</v>
      </c>
      <c r="AU165" s="142" t="s">
        <v>82</v>
      </c>
      <c r="AY165" s="17" t="s">
        <v>165</v>
      </c>
      <c r="BE165" s="143">
        <f t="shared" si="24"/>
        <v>0</v>
      </c>
      <c r="BF165" s="143">
        <f t="shared" si="25"/>
        <v>0</v>
      </c>
      <c r="BG165" s="143">
        <f t="shared" si="26"/>
        <v>0</v>
      </c>
      <c r="BH165" s="143">
        <f t="shared" si="27"/>
        <v>0</v>
      </c>
      <c r="BI165" s="143">
        <f t="shared" si="28"/>
        <v>0</v>
      </c>
      <c r="BJ165" s="17" t="s">
        <v>82</v>
      </c>
      <c r="BK165" s="143">
        <f t="shared" si="29"/>
        <v>0</v>
      </c>
      <c r="BL165" s="17" t="s">
        <v>547</v>
      </c>
      <c r="BM165" s="142" t="s">
        <v>2859</v>
      </c>
    </row>
    <row r="166" spans="2:65" s="1" customFormat="1" ht="16.5" customHeight="1">
      <c r="B166" s="32"/>
      <c r="C166" s="131" t="s">
        <v>611</v>
      </c>
      <c r="D166" s="131" t="s">
        <v>167</v>
      </c>
      <c r="E166" s="132" t="s">
        <v>2860</v>
      </c>
      <c r="F166" s="133" t="s">
        <v>2855</v>
      </c>
      <c r="G166" s="134" t="s">
        <v>2212</v>
      </c>
      <c r="H166" s="135">
        <v>2</v>
      </c>
      <c r="I166" s="136"/>
      <c r="J166" s="137">
        <f t="shared" si="20"/>
        <v>0</v>
      </c>
      <c r="K166" s="133" t="s">
        <v>19</v>
      </c>
      <c r="L166" s="32"/>
      <c r="M166" s="138" t="s">
        <v>19</v>
      </c>
      <c r="N166" s="139" t="s">
        <v>45</v>
      </c>
      <c r="P166" s="140">
        <f t="shared" si="21"/>
        <v>0</v>
      </c>
      <c r="Q166" s="140">
        <v>0</v>
      </c>
      <c r="R166" s="140">
        <f t="shared" si="22"/>
        <v>0</v>
      </c>
      <c r="S166" s="140">
        <v>0</v>
      </c>
      <c r="T166" s="141">
        <f t="shared" si="23"/>
        <v>0</v>
      </c>
      <c r="AR166" s="142" t="s">
        <v>547</v>
      </c>
      <c r="AT166" s="142" t="s">
        <v>167</v>
      </c>
      <c r="AU166" s="142" t="s">
        <v>82</v>
      </c>
      <c r="AY166" s="17" t="s">
        <v>165</v>
      </c>
      <c r="BE166" s="143">
        <f t="shared" si="24"/>
        <v>0</v>
      </c>
      <c r="BF166" s="143">
        <f t="shared" si="25"/>
        <v>0</v>
      </c>
      <c r="BG166" s="143">
        <f t="shared" si="26"/>
        <v>0</v>
      </c>
      <c r="BH166" s="143">
        <f t="shared" si="27"/>
        <v>0</v>
      </c>
      <c r="BI166" s="143">
        <f t="shared" si="28"/>
        <v>0</v>
      </c>
      <c r="BJ166" s="17" t="s">
        <v>82</v>
      </c>
      <c r="BK166" s="143">
        <f t="shared" si="29"/>
        <v>0</v>
      </c>
      <c r="BL166" s="17" t="s">
        <v>547</v>
      </c>
      <c r="BM166" s="142" t="s">
        <v>2861</v>
      </c>
    </row>
    <row r="167" spans="2:65" s="1" customFormat="1" ht="16.5" customHeight="1">
      <c r="B167" s="32"/>
      <c r="C167" s="131" t="s">
        <v>616</v>
      </c>
      <c r="D167" s="131" t="s">
        <v>167</v>
      </c>
      <c r="E167" s="132" t="s">
        <v>2862</v>
      </c>
      <c r="F167" s="133" t="s">
        <v>2863</v>
      </c>
      <c r="G167" s="134" t="s">
        <v>2212</v>
      </c>
      <c r="H167" s="135">
        <v>2</v>
      </c>
      <c r="I167" s="136"/>
      <c r="J167" s="137">
        <f t="shared" si="20"/>
        <v>0</v>
      </c>
      <c r="K167" s="133" t="s">
        <v>19</v>
      </c>
      <c r="L167" s="32"/>
      <c r="M167" s="138" t="s">
        <v>19</v>
      </c>
      <c r="N167" s="139" t="s">
        <v>45</v>
      </c>
      <c r="P167" s="140">
        <f t="shared" si="21"/>
        <v>0</v>
      </c>
      <c r="Q167" s="140">
        <v>0</v>
      </c>
      <c r="R167" s="140">
        <f t="shared" si="22"/>
        <v>0</v>
      </c>
      <c r="S167" s="140">
        <v>0</v>
      </c>
      <c r="T167" s="141">
        <f t="shared" si="23"/>
        <v>0</v>
      </c>
      <c r="AR167" s="142" t="s">
        <v>547</v>
      </c>
      <c r="AT167" s="142" t="s">
        <v>167</v>
      </c>
      <c r="AU167" s="142" t="s">
        <v>82</v>
      </c>
      <c r="AY167" s="17" t="s">
        <v>165</v>
      </c>
      <c r="BE167" s="143">
        <f t="shared" si="24"/>
        <v>0</v>
      </c>
      <c r="BF167" s="143">
        <f t="shared" si="25"/>
        <v>0</v>
      </c>
      <c r="BG167" s="143">
        <f t="shared" si="26"/>
        <v>0</v>
      </c>
      <c r="BH167" s="143">
        <f t="shared" si="27"/>
        <v>0</v>
      </c>
      <c r="BI167" s="143">
        <f t="shared" si="28"/>
        <v>0</v>
      </c>
      <c r="BJ167" s="17" t="s">
        <v>82</v>
      </c>
      <c r="BK167" s="143">
        <f t="shared" si="29"/>
        <v>0</v>
      </c>
      <c r="BL167" s="17" t="s">
        <v>547</v>
      </c>
      <c r="BM167" s="142" t="s">
        <v>2864</v>
      </c>
    </row>
    <row r="168" spans="2:65" s="1" customFormat="1" ht="16.5" customHeight="1">
      <c r="B168" s="32"/>
      <c r="C168" s="131" t="s">
        <v>620</v>
      </c>
      <c r="D168" s="131" t="s">
        <v>167</v>
      </c>
      <c r="E168" s="132" t="s">
        <v>2865</v>
      </c>
      <c r="F168" s="133" t="s">
        <v>2866</v>
      </c>
      <c r="G168" s="134" t="s">
        <v>2212</v>
      </c>
      <c r="H168" s="135">
        <v>2</v>
      </c>
      <c r="I168" s="136"/>
      <c r="J168" s="137">
        <f t="shared" si="20"/>
        <v>0</v>
      </c>
      <c r="K168" s="133" t="s">
        <v>19</v>
      </c>
      <c r="L168" s="32"/>
      <c r="M168" s="138" t="s">
        <v>19</v>
      </c>
      <c r="N168" s="139" t="s">
        <v>45</v>
      </c>
      <c r="P168" s="140">
        <f t="shared" si="21"/>
        <v>0</v>
      </c>
      <c r="Q168" s="140">
        <v>0</v>
      </c>
      <c r="R168" s="140">
        <f t="shared" si="22"/>
        <v>0</v>
      </c>
      <c r="S168" s="140">
        <v>0</v>
      </c>
      <c r="T168" s="141">
        <f t="shared" si="23"/>
        <v>0</v>
      </c>
      <c r="AR168" s="142" t="s">
        <v>547</v>
      </c>
      <c r="AT168" s="142" t="s">
        <v>167</v>
      </c>
      <c r="AU168" s="142" t="s">
        <v>82</v>
      </c>
      <c r="AY168" s="17" t="s">
        <v>165</v>
      </c>
      <c r="BE168" s="143">
        <f t="shared" si="24"/>
        <v>0</v>
      </c>
      <c r="BF168" s="143">
        <f t="shared" si="25"/>
        <v>0</v>
      </c>
      <c r="BG168" s="143">
        <f t="shared" si="26"/>
        <v>0</v>
      </c>
      <c r="BH168" s="143">
        <f t="shared" si="27"/>
        <v>0</v>
      </c>
      <c r="BI168" s="143">
        <f t="shared" si="28"/>
        <v>0</v>
      </c>
      <c r="BJ168" s="17" t="s">
        <v>82</v>
      </c>
      <c r="BK168" s="143">
        <f t="shared" si="29"/>
        <v>0</v>
      </c>
      <c r="BL168" s="17" t="s">
        <v>547</v>
      </c>
      <c r="BM168" s="142" t="s">
        <v>2867</v>
      </c>
    </row>
    <row r="169" spans="2:65" s="1" customFormat="1" ht="16.5" customHeight="1">
      <c r="B169" s="32"/>
      <c r="C169" s="131" t="s">
        <v>627</v>
      </c>
      <c r="D169" s="131" t="s">
        <v>167</v>
      </c>
      <c r="E169" s="132" t="s">
        <v>2868</v>
      </c>
      <c r="F169" s="133" t="s">
        <v>2869</v>
      </c>
      <c r="G169" s="134" t="s">
        <v>2212</v>
      </c>
      <c r="H169" s="135">
        <v>3</v>
      </c>
      <c r="I169" s="136"/>
      <c r="J169" s="137">
        <f t="shared" si="20"/>
        <v>0</v>
      </c>
      <c r="K169" s="133" t="s">
        <v>19</v>
      </c>
      <c r="L169" s="32"/>
      <c r="M169" s="138" t="s">
        <v>19</v>
      </c>
      <c r="N169" s="139" t="s">
        <v>45</v>
      </c>
      <c r="P169" s="140">
        <f t="shared" si="21"/>
        <v>0</v>
      </c>
      <c r="Q169" s="140">
        <v>0</v>
      </c>
      <c r="R169" s="140">
        <f t="shared" si="22"/>
        <v>0</v>
      </c>
      <c r="S169" s="140">
        <v>0</v>
      </c>
      <c r="T169" s="141">
        <f t="shared" si="23"/>
        <v>0</v>
      </c>
      <c r="AR169" s="142" t="s">
        <v>547</v>
      </c>
      <c r="AT169" s="142" t="s">
        <v>167</v>
      </c>
      <c r="AU169" s="142" t="s">
        <v>82</v>
      </c>
      <c r="AY169" s="17" t="s">
        <v>165</v>
      </c>
      <c r="BE169" s="143">
        <f t="shared" si="24"/>
        <v>0</v>
      </c>
      <c r="BF169" s="143">
        <f t="shared" si="25"/>
        <v>0</v>
      </c>
      <c r="BG169" s="143">
        <f t="shared" si="26"/>
        <v>0</v>
      </c>
      <c r="BH169" s="143">
        <f t="shared" si="27"/>
        <v>0</v>
      </c>
      <c r="BI169" s="143">
        <f t="shared" si="28"/>
        <v>0</v>
      </c>
      <c r="BJ169" s="17" t="s">
        <v>82</v>
      </c>
      <c r="BK169" s="143">
        <f t="shared" si="29"/>
        <v>0</v>
      </c>
      <c r="BL169" s="17" t="s">
        <v>547</v>
      </c>
      <c r="BM169" s="142" t="s">
        <v>2870</v>
      </c>
    </row>
    <row r="170" spans="2:65" s="1" customFormat="1" ht="16.5" customHeight="1">
      <c r="B170" s="32"/>
      <c r="C170" s="131" t="s">
        <v>632</v>
      </c>
      <c r="D170" s="131" t="s">
        <v>167</v>
      </c>
      <c r="E170" s="132" t="s">
        <v>2871</v>
      </c>
      <c r="F170" s="133" t="s">
        <v>2872</v>
      </c>
      <c r="G170" s="134" t="s">
        <v>2212</v>
      </c>
      <c r="H170" s="135">
        <v>3</v>
      </c>
      <c r="I170" s="136"/>
      <c r="J170" s="137">
        <f t="shared" si="20"/>
        <v>0</v>
      </c>
      <c r="K170" s="133" t="s">
        <v>19</v>
      </c>
      <c r="L170" s="32"/>
      <c r="M170" s="138" t="s">
        <v>19</v>
      </c>
      <c r="N170" s="139" t="s">
        <v>45</v>
      </c>
      <c r="P170" s="140">
        <f t="shared" si="21"/>
        <v>0</v>
      </c>
      <c r="Q170" s="140">
        <v>0</v>
      </c>
      <c r="R170" s="140">
        <f t="shared" si="22"/>
        <v>0</v>
      </c>
      <c r="S170" s="140">
        <v>0</v>
      </c>
      <c r="T170" s="141">
        <f t="shared" si="23"/>
        <v>0</v>
      </c>
      <c r="AR170" s="142" t="s">
        <v>547</v>
      </c>
      <c r="AT170" s="142" t="s">
        <v>167</v>
      </c>
      <c r="AU170" s="142" t="s">
        <v>82</v>
      </c>
      <c r="AY170" s="17" t="s">
        <v>165</v>
      </c>
      <c r="BE170" s="143">
        <f t="shared" si="24"/>
        <v>0</v>
      </c>
      <c r="BF170" s="143">
        <f t="shared" si="25"/>
        <v>0</v>
      </c>
      <c r="BG170" s="143">
        <f t="shared" si="26"/>
        <v>0</v>
      </c>
      <c r="BH170" s="143">
        <f t="shared" si="27"/>
        <v>0</v>
      </c>
      <c r="BI170" s="143">
        <f t="shared" si="28"/>
        <v>0</v>
      </c>
      <c r="BJ170" s="17" t="s">
        <v>82</v>
      </c>
      <c r="BK170" s="143">
        <f t="shared" si="29"/>
        <v>0</v>
      </c>
      <c r="BL170" s="17" t="s">
        <v>547</v>
      </c>
      <c r="BM170" s="142" t="s">
        <v>2873</v>
      </c>
    </row>
    <row r="171" spans="2:65" s="1" customFormat="1" ht="16.5" customHeight="1">
      <c r="B171" s="32"/>
      <c r="C171" s="131" t="s">
        <v>637</v>
      </c>
      <c r="D171" s="131" t="s">
        <v>167</v>
      </c>
      <c r="E171" s="132" t="s">
        <v>2874</v>
      </c>
      <c r="F171" s="133" t="s">
        <v>2875</v>
      </c>
      <c r="G171" s="134" t="s">
        <v>2212</v>
      </c>
      <c r="H171" s="135">
        <v>3</v>
      </c>
      <c r="I171" s="136"/>
      <c r="J171" s="137">
        <f t="shared" si="20"/>
        <v>0</v>
      </c>
      <c r="K171" s="133" t="s">
        <v>19</v>
      </c>
      <c r="L171" s="32"/>
      <c r="M171" s="138" t="s">
        <v>19</v>
      </c>
      <c r="N171" s="139" t="s">
        <v>45</v>
      </c>
      <c r="P171" s="140">
        <f t="shared" si="21"/>
        <v>0</v>
      </c>
      <c r="Q171" s="140">
        <v>0</v>
      </c>
      <c r="R171" s="140">
        <f t="shared" si="22"/>
        <v>0</v>
      </c>
      <c r="S171" s="140">
        <v>0</v>
      </c>
      <c r="T171" s="141">
        <f t="shared" si="23"/>
        <v>0</v>
      </c>
      <c r="AR171" s="142" t="s">
        <v>547</v>
      </c>
      <c r="AT171" s="142" t="s">
        <v>167</v>
      </c>
      <c r="AU171" s="142" t="s">
        <v>82</v>
      </c>
      <c r="AY171" s="17" t="s">
        <v>165</v>
      </c>
      <c r="BE171" s="143">
        <f t="shared" si="24"/>
        <v>0</v>
      </c>
      <c r="BF171" s="143">
        <f t="shared" si="25"/>
        <v>0</v>
      </c>
      <c r="BG171" s="143">
        <f t="shared" si="26"/>
        <v>0</v>
      </c>
      <c r="BH171" s="143">
        <f t="shared" si="27"/>
        <v>0</v>
      </c>
      <c r="BI171" s="143">
        <f t="shared" si="28"/>
        <v>0</v>
      </c>
      <c r="BJ171" s="17" t="s">
        <v>82</v>
      </c>
      <c r="BK171" s="143">
        <f t="shared" si="29"/>
        <v>0</v>
      </c>
      <c r="BL171" s="17" t="s">
        <v>547</v>
      </c>
      <c r="BM171" s="142" t="s">
        <v>2876</v>
      </c>
    </row>
    <row r="172" spans="2:65" s="1" customFormat="1" ht="16.5" customHeight="1">
      <c r="B172" s="32"/>
      <c r="C172" s="131" t="s">
        <v>643</v>
      </c>
      <c r="D172" s="131" t="s">
        <v>167</v>
      </c>
      <c r="E172" s="132" t="s">
        <v>2877</v>
      </c>
      <c r="F172" s="133" t="s">
        <v>2878</v>
      </c>
      <c r="G172" s="134" t="s">
        <v>2212</v>
      </c>
      <c r="H172" s="135">
        <v>3</v>
      </c>
      <c r="I172" s="136"/>
      <c r="J172" s="137">
        <f t="shared" si="20"/>
        <v>0</v>
      </c>
      <c r="K172" s="133" t="s">
        <v>19</v>
      </c>
      <c r="L172" s="32"/>
      <c r="M172" s="138" t="s">
        <v>19</v>
      </c>
      <c r="N172" s="139" t="s">
        <v>45</v>
      </c>
      <c r="P172" s="140">
        <f t="shared" si="21"/>
        <v>0</v>
      </c>
      <c r="Q172" s="140">
        <v>0</v>
      </c>
      <c r="R172" s="140">
        <f t="shared" si="22"/>
        <v>0</v>
      </c>
      <c r="S172" s="140">
        <v>0</v>
      </c>
      <c r="T172" s="141">
        <f t="shared" si="23"/>
        <v>0</v>
      </c>
      <c r="AR172" s="142" t="s">
        <v>547</v>
      </c>
      <c r="AT172" s="142" t="s">
        <v>167</v>
      </c>
      <c r="AU172" s="142" t="s">
        <v>82</v>
      </c>
      <c r="AY172" s="17" t="s">
        <v>165</v>
      </c>
      <c r="BE172" s="143">
        <f t="shared" si="24"/>
        <v>0</v>
      </c>
      <c r="BF172" s="143">
        <f t="shared" si="25"/>
        <v>0</v>
      </c>
      <c r="BG172" s="143">
        <f t="shared" si="26"/>
        <v>0</v>
      </c>
      <c r="BH172" s="143">
        <f t="shared" si="27"/>
        <v>0</v>
      </c>
      <c r="BI172" s="143">
        <f t="shared" si="28"/>
        <v>0</v>
      </c>
      <c r="BJ172" s="17" t="s">
        <v>82</v>
      </c>
      <c r="BK172" s="143">
        <f t="shared" si="29"/>
        <v>0</v>
      </c>
      <c r="BL172" s="17" t="s">
        <v>547</v>
      </c>
      <c r="BM172" s="142" t="s">
        <v>2879</v>
      </c>
    </row>
    <row r="173" spans="2:65" s="1" customFormat="1" ht="16.5" customHeight="1">
      <c r="B173" s="32"/>
      <c r="C173" s="131" t="s">
        <v>648</v>
      </c>
      <c r="D173" s="131" t="s">
        <v>167</v>
      </c>
      <c r="E173" s="132" t="s">
        <v>2880</v>
      </c>
      <c r="F173" s="133" t="s">
        <v>2881</v>
      </c>
      <c r="G173" s="134" t="s">
        <v>2212</v>
      </c>
      <c r="H173" s="135">
        <v>1</v>
      </c>
      <c r="I173" s="136"/>
      <c r="J173" s="137">
        <f t="shared" si="20"/>
        <v>0</v>
      </c>
      <c r="K173" s="133" t="s">
        <v>19</v>
      </c>
      <c r="L173" s="32"/>
      <c r="M173" s="138" t="s">
        <v>19</v>
      </c>
      <c r="N173" s="139" t="s">
        <v>45</v>
      </c>
      <c r="P173" s="140">
        <f t="shared" si="21"/>
        <v>0</v>
      </c>
      <c r="Q173" s="140">
        <v>0</v>
      </c>
      <c r="R173" s="140">
        <f t="shared" si="22"/>
        <v>0</v>
      </c>
      <c r="S173" s="140">
        <v>0</v>
      </c>
      <c r="T173" s="141">
        <f t="shared" si="23"/>
        <v>0</v>
      </c>
      <c r="AR173" s="142" t="s">
        <v>547</v>
      </c>
      <c r="AT173" s="142" t="s">
        <v>167</v>
      </c>
      <c r="AU173" s="142" t="s">
        <v>82</v>
      </c>
      <c r="AY173" s="17" t="s">
        <v>165</v>
      </c>
      <c r="BE173" s="143">
        <f t="shared" si="24"/>
        <v>0</v>
      </c>
      <c r="BF173" s="143">
        <f t="shared" si="25"/>
        <v>0</v>
      </c>
      <c r="BG173" s="143">
        <f t="shared" si="26"/>
        <v>0</v>
      </c>
      <c r="BH173" s="143">
        <f t="shared" si="27"/>
        <v>0</v>
      </c>
      <c r="BI173" s="143">
        <f t="shared" si="28"/>
        <v>0</v>
      </c>
      <c r="BJ173" s="17" t="s">
        <v>82</v>
      </c>
      <c r="BK173" s="143">
        <f t="shared" si="29"/>
        <v>0</v>
      </c>
      <c r="BL173" s="17" t="s">
        <v>547</v>
      </c>
      <c r="BM173" s="142" t="s">
        <v>2882</v>
      </c>
    </row>
    <row r="174" spans="2:65" s="1" customFormat="1" ht="16.5" customHeight="1">
      <c r="B174" s="32"/>
      <c r="C174" s="131" t="s">
        <v>653</v>
      </c>
      <c r="D174" s="131" t="s">
        <v>167</v>
      </c>
      <c r="E174" s="132" t="s">
        <v>2883</v>
      </c>
      <c r="F174" s="133" t="s">
        <v>2884</v>
      </c>
      <c r="G174" s="134" t="s">
        <v>2212</v>
      </c>
      <c r="H174" s="135">
        <v>1</v>
      </c>
      <c r="I174" s="136"/>
      <c r="J174" s="137">
        <f t="shared" si="20"/>
        <v>0</v>
      </c>
      <c r="K174" s="133" t="s">
        <v>19</v>
      </c>
      <c r="L174" s="32"/>
      <c r="M174" s="138" t="s">
        <v>19</v>
      </c>
      <c r="N174" s="139" t="s">
        <v>45</v>
      </c>
      <c r="P174" s="140">
        <f t="shared" si="21"/>
        <v>0</v>
      </c>
      <c r="Q174" s="140">
        <v>0</v>
      </c>
      <c r="R174" s="140">
        <f t="shared" si="22"/>
        <v>0</v>
      </c>
      <c r="S174" s="140">
        <v>0</v>
      </c>
      <c r="T174" s="141">
        <f t="shared" si="23"/>
        <v>0</v>
      </c>
      <c r="AR174" s="142" t="s">
        <v>547</v>
      </c>
      <c r="AT174" s="142" t="s">
        <v>167</v>
      </c>
      <c r="AU174" s="142" t="s">
        <v>82</v>
      </c>
      <c r="AY174" s="17" t="s">
        <v>165</v>
      </c>
      <c r="BE174" s="143">
        <f t="shared" si="24"/>
        <v>0</v>
      </c>
      <c r="BF174" s="143">
        <f t="shared" si="25"/>
        <v>0</v>
      </c>
      <c r="BG174" s="143">
        <f t="shared" si="26"/>
        <v>0</v>
      </c>
      <c r="BH174" s="143">
        <f t="shared" si="27"/>
        <v>0</v>
      </c>
      <c r="BI174" s="143">
        <f t="shared" si="28"/>
        <v>0</v>
      </c>
      <c r="BJ174" s="17" t="s">
        <v>82</v>
      </c>
      <c r="BK174" s="143">
        <f t="shared" si="29"/>
        <v>0</v>
      </c>
      <c r="BL174" s="17" t="s">
        <v>547</v>
      </c>
      <c r="BM174" s="142" t="s">
        <v>2885</v>
      </c>
    </row>
    <row r="175" spans="2:65" s="11" customFormat="1" ht="25.95" customHeight="1">
      <c r="B175" s="119"/>
      <c r="D175" s="120" t="s">
        <v>73</v>
      </c>
      <c r="E175" s="121" t="s">
        <v>2351</v>
      </c>
      <c r="F175" s="121" t="s">
        <v>2351</v>
      </c>
      <c r="I175" s="122"/>
      <c r="J175" s="123">
        <f>BK175</f>
        <v>0</v>
      </c>
      <c r="L175" s="119"/>
      <c r="M175" s="124"/>
      <c r="P175" s="125">
        <f>SUM(P176:P183)</f>
        <v>0</v>
      </c>
      <c r="R175" s="125">
        <f>SUM(R176:R183)</f>
        <v>0</v>
      </c>
      <c r="T175" s="126">
        <f>SUM(T176:T183)</f>
        <v>0</v>
      </c>
      <c r="AR175" s="120" t="s">
        <v>82</v>
      </c>
      <c r="AT175" s="127" t="s">
        <v>73</v>
      </c>
      <c r="AU175" s="127" t="s">
        <v>74</v>
      </c>
      <c r="AY175" s="120" t="s">
        <v>165</v>
      </c>
      <c r="BK175" s="128">
        <f>SUM(BK176:BK183)</f>
        <v>0</v>
      </c>
    </row>
    <row r="176" spans="2:65" s="1" customFormat="1" ht="16.5" customHeight="1">
      <c r="B176" s="32"/>
      <c r="C176" s="131" t="s">
        <v>658</v>
      </c>
      <c r="D176" s="131" t="s">
        <v>167</v>
      </c>
      <c r="E176" s="132" t="s">
        <v>2886</v>
      </c>
      <c r="F176" s="133" t="s">
        <v>2887</v>
      </c>
      <c r="G176" s="134" t="s">
        <v>495</v>
      </c>
      <c r="H176" s="135">
        <v>40</v>
      </c>
      <c r="I176" s="136"/>
      <c r="J176" s="137">
        <f t="shared" ref="J176:J183" si="30">ROUND(I176*H176,2)</f>
        <v>0</v>
      </c>
      <c r="K176" s="133" t="s">
        <v>19</v>
      </c>
      <c r="L176" s="32"/>
      <c r="M176" s="138" t="s">
        <v>19</v>
      </c>
      <c r="N176" s="139" t="s">
        <v>45</v>
      </c>
      <c r="P176" s="140">
        <f t="shared" ref="P176:P183" si="31">O176*H176</f>
        <v>0</v>
      </c>
      <c r="Q176" s="140">
        <v>0</v>
      </c>
      <c r="R176" s="140">
        <f t="shared" ref="R176:R183" si="32">Q176*H176</f>
        <v>0</v>
      </c>
      <c r="S176" s="140">
        <v>0</v>
      </c>
      <c r="T176" s="141">
        <f t="shared" ref="T176:T183" si="33">S176*H176</f>
        <v>0</v>
      </c>
      <c r="AR176" s="142" t="s">
        <v>547</v>
      </c>
      <c r="AT176" s="142" t="s">
        <v>167</v>
      </c>
      <c r="AU176" s="142" t="s">
        <v>82</v>
      </c>
      <c r="AY176" s="17" t="s">
        <v>165</v>
      </c>
      <c r="BE176" s="143">
        <f t="shared" ref="BE176:BE183" si="34">IF(N176="základní",J176,0)</f>
        <v>0</v>
      </c>
      <c r="BF176" s="143">
        <f t="shared" ref="BF176:BF183" si="35">IF(N176="snížená",J176,0)</f>
        <v>0</v>
      </c>
      <c r="BG176" s="143">
        <f t="shared" ref="BG176:BG183" si="36">IF(N176="zákl. přenesená",J176,0)</f>
        <v>0</v>
      </c>
      <c r="BH176" s="143">
        <f t="shared" ref="BH176:BH183" si="37">IF(N176="sníž. přenesená",J176,0)</f>
        <v>0</v>
      </c>
      <c r="BI176" s="143">
        <f t="shared" ref="BI176:BI183" si="38">IF(N176="nulová",J176,0)</f>
        <v>0</v>
      </c>
      <c r="BJ176" s="17" t="s">
        <v>82</v>
      </c>
      <c r="BK176" s="143">
        <f t="shared" ref="BK176:BK183" si="39">ROUND(I176*H176,2)</f>
        <v>0</v>
      </c>
      <c r="BL176" s="17" t="s">
        <v>547</v>
      </c>
      <c r="BM176" s="142" t="s">
        <v>2888</v>
      </c>
    </row>
    <row r="177" spans="2:65" s="1" customFormat="1" ht="16.5" customHeight="1">
      <c r="B177" s="32"/>
      <c r="C177" s="131" t="s">
        <v>661</v>
      </c>
      <c r="D177" s="131" t="s">
        <v>167</v>
      </c>
      <c r="E177" s="132" t="s">
        <v>2889</v>
      </c>
      <c r="F177" s="133" t="s">
        <v>2890</v>
      </c>
      <c r="G177" s="134" t="s">
        <v>495</v>
      </c>
      <c r="H177" s="135">
        <v>10</v>
      </c>
      <c r="I177" s="136"/>
      <c r="J177" s="137">
        <f t="shared" si="30"/>
        <v>0</v>
      </c>
      <c r="K177" s="133" t="s">
        <v>19</v>
      </c>
      <c r="L177" s="32"/>
      <c r="M177" s="138" t="s">
        <v>19</v>
      </c>
      <c r="N177" s="139" t="s">
        <v>45</v>
      </c>
      <c r="P177" s="140">
        <f t="shared" si="31"/>
        <v>0</v>
      </c>
      <c r="Q177" s="140">
        <v>0</v>
      </c>
      <c r="R177" s="140">
        <f t="shared" si="32"/>
        <v>0</v>
      </c>
      <c r="S177" s="140">
        <v>0</v>
      </c>
      <c r="T177" s="141">
        <f t="shared" si="33"/>
        <v>0</v>
      </c>
      <c r="AR177" s="142" t="s">
        <v>547</v>
      </c>
      <c r="AT177" s="142" t="s">
        <v>167</v>
      </c>
      <c r="AU177" s="142" t="s">
        <v>82</v>
      </c>
      <c r="AY177" s="17" t="s">
        <v>165</v>
      </c>
      <c r="BE177" s="143">
        <f t="shared" si="34"/>
        <v>0</v>
      </c>
      <c r="BF177" s="143">
        <f t="shared" si="35"/>
        <v>0</v>
      </c>
      <c r="BG177" s="143">
        <f t="shared" si="36"/>
        <v>0</v>
      </c>
      <c r="BH177" s="143">
        <f t="shared" si="37"/>
        <v>0</v>
      </c>
      <c r="BI177" s="143">
        <f t="shared" si="38"/>
        <v>0</v>
      </c>
      <c r="BJ177" s="17" t="s">
        <v>82</v>
      </c>
      <c r="BK177" s="143">
        <f t="shared" si="39"/>
        <v>0</v>
      </c>
      <c r="BL177" s="17" t="s">
        <v>547</v>
      </c>
      <c r="BM177" s="142" t="s">
        <v>2891</v>
      </c>
    </row>
    <row r="178" spans="2:65" s="1" customFormat="1" ht="16.5" customHeight="1">
      <c r="B178" s="32"/>
      <c r="C178" s="131" t="s">
        <v>666</v>
      </c>
      <c r="D178" s="131" t="s">
        <v>167</v>
      </c>
      <c r="E178" s="132" t="s">
        <v>2892</v>
      </c>
      <c r="F178" s="133" t="s">
        <v>2893</v>
      </c>
      <c r="G178" s="134" t="s">
        <v>495</v>
      </c>
      <c r="H178" s="135">
        <v>20</v>
      </c>
      <c r="I178" s="136"/>
      <c r="J178" s="137">
        <f t="shared" si="30"/>
        <v>0</v>
      </c>
      <c r="K178" s="133" t="s">
        <v>19</v>
      </c>
      <c r="L178" s="32"/>
      <c r="M178" s="138" t="s">
        <v>19</v>
      </c>
      <c r="N178" s="139" t="s">
        <v>45</v>
      </c>
      <c r="P178" s="140">
        <f t="shared" si="31"/>
        <v>0</v>
      </c>
      <c r="Q178" s="140">
        <v>0</v>
      </c>
      <c r="R178" s="140">
        <f t="shared" si="32"/>
        <v>0</v>
      </c>
      <c r="S178" s="140">
        <v>0</v>
      </c>
      <c r="T178" s="141">
        <f t="shared" si="33"/>
        <v>0</v>
      </c>
      <c r="AR178" s="142" t="s">
        <v>547</v>
      </c>
      <c r="AT178" s="142" t="s">
        <v>167</v>
      </c>
      <c r="AU178" s="142" t="s">
        <v>82</v>
      </c>
      <c r="AY178" s="17" t="s">
        <v>165</v>
      </c>
      <c r="BE178" s="143">
        <f t="shared" si="34"/>
        <v>0</v>
      </c>
      <c r="BF178" s="143">
        <f t="shared" si="35"/>
        <v>0</v>
      </c>
      <c r="BG178" s="143">
        <f t="shared" si="36"/>
        <v>0</v>
      </c>
      <c r="BH178" s="143">
        <f t="shared" si="37"/>
        <v>0</v>
      </c>
      <c r="BI178" s="143">
        <f t="shared" si="38"/>
        <v>0</v>
      </c>
      <c r="BJ178" s="17" t="s">
        <v>82</v>
      </c>
      <c r="BK178" s="143">
        <f t="shared" si="39"/>
        <v>0</v>
      </c>
      <c r="BL178" s="17" t="s">
        <v>547</v>
      </c>
      <c r="BM178" s="142" t="s">
        <v>2894</v>
      </c>
    </row>
    <row r="179" spans="2:65" s="1" customFormat="1" ht="16.5" customHeight="1">
      <c r="B179" s="32"/>
      <c r="C179" s="131" t="s">
        <v>671</v>
      </c>
      <c r="D179" s="131" t="s">
        <v>167</v>
      </c>
      <c r="E179" s="132" t="s">
        <v>2895</v>
      </c>
      <c r="F179" s="133" t="s">
        <v>2896</v>
      </c>
      <c r="G179" s="134" t="s">
        <v>464</v>
      </c>
      <c r="H179" s="135">
        <v>1</v>
      </c>
      <c r="I179" s="136"/>
      <c r="J179" s="137">
        <f t="shared" si="30"/>
        <v>0</v>
      </c>
      <c r="K179" s="133" t="s">
        <v>19</v>
      </c>
      <c r="L179" s="32"/>
      <c r="M179" s="138" t="s">
        <v>19</v>
      </c>
      <c r="N179" s="139" t="s">
        <v>45</v>
      </c>
      <c r="P179" s="140">
        <f t="shared" si="31"/>
        <v>0</v>
      </c>
      <c r="Q179" s="140">
        <v>0</v>
      </c>
      <c r="R179" s="140">
        <f t="shared" si="32"/>
        <v>0</v>
      </c>
      <c r="S179" s="140">
        <v>0</v>
      </c>
      <c r="T179" s="141">
        <f t="shared" si="33"/>
        <v>0</v>
      </c>
      <c r="AR179" s="142" t="s">
        <v>547</v>
      </c>
      <c r="AT179" s="142" t="s">
        <v>167</v>
      </c>
      <c r="AU179" s="142" t="s">
        <v>82</v>
      </c>
      <c r="AY179" s="17" t="s">
        <v>165</v>
      </c>
      <c r="BE179" s="143">
        <f t="shared" si="34"/>
        <v>0</v>
      </c>
      <c r="BF179" s="143">
        <f t="shared" si="35"/>
        <v>0</v>
      </c>
      <c r="BG179" s="143">
        <f t="shared" si="36"/>
        <v>0</v>
      </c>
      <c r="BH179" s="143">
        <f t="shared" si="37"/>
        <v>0</v>
      </c>
      <c r="BI179" s="143">
        <f t="shared" si="38"/>
        <v>0</v>
      </c>
      <c r="BJ179" s="17" t="s">
        <v>82</v>
      </c>
      <c r="BK179" s="143">
        <f t="shared" si="39"/>
        <v>0</v>
      </c>
      <c r="BL179" s="17" t="s">
        <v>547</v>
      </c>
      <c r="BM179" s="142" t="s">
        <v>2897</v>
      </c>
    </row>
    <row r="180" spans="2:65" s="1" customFormat="1" ht="16.5" customHeight="1">
      <c r="B180" s="32"/>
      <c r="C180" s="131" t="s">
        <v>676</v>
      </c>
      <c r="D180" s="131" t="s">
        <v>167</v>
      </c>
      <c r="E180" s="132" t="s">
        <v>2898</v>
      </c>
      <c r="F180" s="133" t="s">
        <v>2899</v>
      </c>
      <c r="G180" s="134" t="s">
        <v>464</v>
      </c>
      <c r="H180" s="135">
        <v>1</v>
      </c>
      <c r="I180" s="136"/>
      <c r="J180" s="137">
        <f t="shared" si="30"/>
        <v>0</v>
      </c>
      <c r="K180" s="133" t="s">
        <v>19</v>
      </c>
      <c r="L180" s="32"/>
      <c r="M180" s="138" t="s">
        <v>19</v>
      </c>
      <c r="N180" s="139" t="s">
        <v>45</v>
      </c>
      <c r="P180" s="140">
        <f t="shared" si="31"/>
        <v>0</v>
      </c>
      <c r="Q180" s="140">
        <v>0</v>
      </c>
      <c r="R180" s="140">
        <f t="shared" si="32"/>
        <v>0</v>
      </c>
      <c r="S180" s="140">
        <v>0</v>
      </c>
      <c r="T180" s="141">
        <f t="shared" si="33"/>
        <v>0</v>
      </c>
      <c r="AR180" s="142" t="s">
        <v>547</v>
      </c>
      <c r="AT180" s="142" t="s">
        <v>167</v>
      </c>
      <c r="AU180" s="142" t="s">
        <v>82</v>
      </c>
      <c r="AY180" s="17" t="s">
        <v>165</v>
      </c>
      <c r="BE180" s="143">
        <f t="shared" si="34"/>
        <v>0</v>
      </c>
      <c r="BF180" s="143">
        <f t="shared" si="35"/>
        <v>0</v>
      </c>
      <c r="BG180" s="143">
        <f t="shared" si="36"/>
        <v>0</v>
      </c>
      <c r="BH180" s="143">
        <f t="shared" si="37"/>
        <v>0</v>
      </c>
      <c r="BI180" s="143">
        <f t="shared" si="38"/>
        <v>0</v>
      </c>
      <c r="BJ180" s="17" t="s">
        <v>82</v>
      </c>
      <c r="BK180" s="143">
        <f t="shared" si="39"/>
        <v>0</v>
      </c>
      <c r="BL180" s="17" t="s">
        <v>547</v>
      </c>
      <c r="BM180" s="142" t="s">
        <v>2900</v>
      </c>
    </row>
    <row r="181" spans="2:65" s="1" customFormat="1" ht="16.5" customHeight="1">
      <c r="B181" s="32"/>
      <c r="C181" s="131" t="s">
        <v>681</v>
      </c>
      <c r="D181" s="131" t="s">
        <v>167</v>
      </c>
      <c r="E181" s="132" t="s">
        <v>2901</v>
      </c>
      <c r="F181" s="133" t="s">
        <v>2902</v>
      </c>
      <c r="G181" s="134" t="s">
        <v>464</v>
      </c>
      <c r="H181" s="135">
        <v>1</v>
      </c>
      <c r="I181" s="136"/>
      <c r="J181" s="137">
        <f t="shared" si="30"/>
        <v>0</v>
      </c>
      <c r="K181" s="133" t="s">
        <v>19</v>
      </c>
      <c r="L181" s="32"/>
      <c r="M181" s="138" t="s">
        <v>19</v>
      </c>
      <c r="N181" s="139" t="s">
        <v>45</v>
      </c>
      <c r="P181" s="140">
        <f t="shared" si="31"/>
        <v>0</v>
      </c>
      <c r="Q181" s="140">
        <v>0</v>
      </c>
      <c r="R181" s="140">
        <f t="shared" si="32"/>
        <v>0</v>
      </c>
      <c r="S181" s="140">
        <v>0</v>
      </c>
      <c r="T181" s="141">
        <f t="shared" si="33"/>
        <v>0</v>
      </c>
      <c r="AR181" s="142" t="s">
        <v>547</v>
      </c>
      <c r="AT181" s="142" t="s">
        <v>167</v>
      </c>
      <c r="AU181" s="142" t="s">
        <v>82</v>
      </c>
      <c r="AY181" s="17" t="s">
        <v>165</v>
      </c>
      <c r="BE181" s="143">
        <f t="shared" si="34"/>
        <v>0</v>
      </c>
      <c r="BF181" s="143">
        <f t="shared" si="35"/>
        <v>0</v>
      </c>
      <c r="BG181" s="143">
        <f t="shared" si="36"/>
        <v>0</v>
      </c>
      <c r="BH181" s="143">
        <f t="shared" si="37"/>
        <v>0</v>
      </c>
      <c r="BI181" s="143">
        <f t="shared" si="38"/>
        <v>0</v>
      </c>
      <c r="BJ181" s="17" t="s">
        <v>82</v>
      </c>
      <c r="BK181" s="143">
        <f t="shared" si="39"/>
        <v>0</v>
      </c>
      <c r="BL181" s="17" t="s">
        <v>547</v>
      </c>
      <c r="BM181" s="142" t="s">
        <v>2903</v>
      </c>
    </row>
    <row r="182" spans="2:65" s="1" customFormat="1" ht="16.5" customHeight="1">
      <c r="B182" s="32"/>
      <c r="C182" s="131" t="s">
        <v>683</v>
      </c>
      <c r="D182" s="131" t="s">
        <v>167</v>
      </c>
      <c r="E182" s="132" t="s">
        <v>2904</v>
      </c>
      <c r="F182" s="133" t="s">
        <v>2905</v>
      </c>
      <c r="G182" s="134" t="s">
        <v>464</v>
      </c>
      <c r="H182" s="135">
        <v>1</v>
      </c>
      <c r="I182" s="136"/>
      <c r="J182" s="137">
        <f t="shared" si="30"/>
        <v>0</v>
      </c>
      <c r="K182" s="133" t="s">
        <v>19</v>
      </c>
      <c r="L182" s="32"/>
      <c r="M182" s="138" t="s">
        <v>19</v>
      </c>
      <c r="N182" s="139" t="s">
        <v>45</v>
      </c>
      <c r="P182" s="140">
        <f t="shared" si="31"/>
        <v>0</v>
      </c>
      <c r="Q182" s="140">
        <v>0</v>
      </c>
      <c r="R182" s="140">
        <f t="shared" si="32"/>
        <v>0</v>
      </c>
      <c r="S182" s="140">
        <v>0</v>
      </c>
      <c r="T182" s="141">
        <f t="shared" si="33"/>
        <v>0</v>
      </c>
      <c r="AR182" s="142" t="s">
        <v>547</v>
      </c>
      <c r="AT182" s="142" t="s">
        <v>167</v>
      </c>
      <c r="AU182" s="142" t="s">
        <v>82</v>
      </c>
      <c r="AY182" s="17" t="s">
        <v>165</v>
      </c>
      <c r="BE182" s="143">
        <f t="shared" si="34"/>
        <v>0</v>
      </c>
      <c r="BF182" s="143">
        <f t="shared" si="35"/>
        <v>0</v>
      </c>
      <c r="BG182" s="143">
        <f t="shared" si="36"/>
        <v>0</v>
      </c>
      <c r="BH182" s="143">
        <f t="shared" si="37"/>
        <v>0</v>
      </c>
      <c r="BI182" s="143">
        <f t="shared" si="38"/>
        <v>0</v>
      </c>
      <c r="BJ182" s="17" t="s">
        <v>82</v>
      </c>
      <c r="BK182" s="143">
        <f t="shared" si="39"/>
        <v>0</v>
      </c>
      <c r="BL182" s="17" t="s">
        <v>547</v>
      </c>
      <c r="BM182" s="142" t="s">
        <v>2906</v>
      </c>
    </row>
    <row r="183" spans="2:65" s="1" customFormat="1" ht="16.5" customHeight="1">
      <c r="B183" s="32"/>
      <c r="C183" s="131" t="s">
        <v>688</v>
      </c>
      <c r="D183" s="131" t="s">
        <v>167</v>
      </c>
      <c r="E183" s="132" t="s">
        <v>2907</v>
      </c>
      <c r="F183" s="133" t="s">
        <v>2908</v>
      </c>
      <c r="G183" s="134" t="s">
        <v>464</v>
      </c>
      <c r="H183" s="135">
        <v>1</v>
      </c>
      <c r="I183" s="136"/>
      <c r="J183" s="137">
        <f t="shared" si="30"/>
        <v>0</v>
      </c>
      <c r="K183" s="133" t="s">
        <v>19</v>
      </c>
      <c r="L183" s="32"/>
      <c r="M183" s="138" t="s">
        <v>19</v>
      </c>
      <c r="N183" s="139" t="s">
        <v>45</v>
      </c>
      <c r="P183" s="140">
        <f t="shared" si="31"/>
        <v>0</v>
      </c>
      <c r="Q183" s="140">
        <v>0</v>
      </c>
      <c r="R183" s="140">
        <f t="shared" si="32"/>
        <v>0</v>
      </c>
      <c r="S183" s="140">
        <v>0</v>
      </c>
      <c r="T183" s="141">
        <f t="shared" si="33"/>
        <v>0</v>
      </c>
      <c r="AR183" s="142" t="s">
        <v>547</v>
      </c>
      <c r="AT183" s="142" t="s">
        <v>167</v>
      </c>
      <c r="AU183" s="142" t="s">
        <v>82</v>
      </c>
      <c r="AY183" s="17" t="s">
        <v>165</v>
      </c>
      <c r="BE183" s="143">
        <f t="shared" si="34"/>
        <v>0</v>
      </c>
      <c r="BF183" s="143">
        <f t="shared" si="35"/>
        <v>0</v>
      </c>
      <c r="BG183" s="143">
        <f t="shared" si="36"/>
        <v>0</v>
      </c>
      <c r="BH183" s="143">
        <f t="shared" si="37"/>
        <v>0</v>
      </c>
      <c r="BI183" s="143">
        <f t="shared" si="38"/>
        <v>0</v>
      </c>
      <c r="BJ183" s="17" t="s">
        <v>82</v>
      </c>
      <c r="BK183" s="143">
        <f t="shared" si="39"/>
        <v>0</v>
      </c>
      <c r="BL183" s="17" t="s">
        <v>547</v>
      </c>
      <c r="BM183" s="142" t="s">
        <v>2909</v>
      </c>
    </row>
    <row r="184" spans="2:65" s="11" customFormat="1" ht="25.95" customHeight="1">
      <c r="B184" s="119"/>
      <c r="D184" s="120" t="s">
        <v>73</v>
      </c>
      <c r="E184" s="121" t="s">
        <v>2910</v>
      </c>
      <c r="F184" s="121" t="s">
        <v>2910</v>
      </c>
      <c r="I184" s="122"/>
      <c r="J184" s="123">
        <f>BK184</f>
        <v>0</v>
      </c>
      <c r="L184" s="119"/>
      <c r="M184" s="124"/>
      <c r="P184" s="125">
        <f>SUM(P185:P196)</f>
        <v>0</v>
      </c>
      <c r="R184" s="125">
        <f>SUM(R185:R196)</f>
        <v>0</v>
      </c>
      <c r="T184" s="126">
        <f>SUM(T185:T196)</f>
        <v>0</v>
      </c>
      <c r="AR184" s="120" t="s">
        <v>82</v>
      </c>
      <c r="AT184" s="127" t="s">
        <v>73</v>
      </c>
      <c r="AU184" s="127" t="s">
        <v>74</v>
      </c>
      <c r="AY184" s="120" t="s">
        <v>165</v>
      </c>
      <c r="BK184" s="128">
        <f>SUM(BK185:BK196)</f>
        <v>0</v>
      </c>
    </row>
    <row r="185" spans="2:65" s="1" customFormat="1" ht="16.5" customHeight="1">
      <c r="B185" s="32"/>
      <c r="C185" s="131" t="s">
        <v>692</v>
      </c>
      <c r="D185" s="131" t="s">
        <v>167</v>
      </c>
      <c r="E185" s="132" t="s">
        <v>2911</v>
      </c>
      <c r="F185" s="133" t="s">
        <v>2912</v>
      </c>
      <c r="G185" s="134" t="s">
        <v>2212</v>
      </c>
      <c r="H185" s="135">
        <v>1</v>
      </c>
      <c r="I185" s="136"/>
      <c r="J185" s="137">
        <f t="shared" ref="J185:J196" si="40">ROUND(I185*H185,2)</f>
        <v>0</v>
      </c>
      <c r="K185" s="133" t="s">
        <v>19</v>
      </c>
      <c r="L185" s="32"/>
      <c r="M185" s="138" t="s">
        <v>19</v>
      </c>
      <c r="N185" s="139" t="s">
        <v>45</v>
      </c>
      <c r="P185" s="140">
        <f t="shared" ref="P185:P196" si="41">O185*H185</f>
        <v>0</v>
      </c>
      <c r="Q185" s="140">
        <v>0</v>
      </c>
      <c r="R185" s="140">
        <f t="shared" ref="R185:R196" si="42">Q185*H185</f>
        <v>0</v>
      </c>
      <c r="S185" s="140">
        <v>0</v>
      </c>
      <c r="T185" s="141">
        <f t="shared" ref="T185:T196" si="43">S185*H185</f>
        <v>0</v>
      </c>
      <c r="AR185" s="142" t="s">
        <v>547</v>
      </c>
      <c r="AT185" s="142" t="s">
        <v>167</v>
      </c>
      <c r="AU185" s="142" t="s">
        <v>82</v>
      </c>
      <c r="AY185" s="17" t="s">
        <v>165</v>
      </c>
      <c r="BE185" s="143">
        <f t="shared" ref="BE185:BE196" si="44">IF(N185="základní",J185,0)</f>
        <v>0</v>
      </c>
      <c r="BF185" s="143">
        <f t="shared" ref="BF185:BF196" si="45">IF(N185="snížená",J185,0)</f>
        <v>0</v>
      </c>
      <c r="BG185" s="143">
        <f t="shared" ref="BG185:BG196" si="46">IF(N185="zákl. přenesená",J185,0)</f>
        <v>0</v>
      </c>
      <c r="BH185" s="143">
        <f t="shared" ref="BH185:BH196" si="47">IF(N185="sníž. přenesená",J185,0)</f>
        <v>0</v>
      </c>
      <c r="BI185" s="143">
        <f t="shared" ref="BI185:BI196" si="48">IF(N185="nulová",J185,0)</f>
        <v>0</v>
      </c>
      <c r="BJ185" s="17" t="s">
        <v>82</v>
      </c>
      <c r="BK185" s="143">
        <f t="shared" ref="BK185:BK196" si="49">ROUND(I185*H185,2)</f>
        <v>0</v>
      </c>
      <c r="BL185" s="17" t="s">
        <v>547</v>
      </c>
      <c r="BM185" s="142" t="s">
        <v>2913</v>
      </c>
    </row>
    <row r="186" spans="2:65" s="1" customFormat="1" ht="16.5" customHeight="1">
      <c r="B186" s="32"/>
      <c r="C186" s="131" t="s">
        <v>697</v>
      </c>
      <c r="D186" s="131" t="s">
        <v>167</v>
      </c>
      <c r="E186" s="132" t="s">
        <v>2914</v>
      </c>
      <c r="F186" s="133" t="s">
        <v>2915</v>
      </c>
      <c r="G186" s="134" t="s">
        <v>2212</v>
      </c>
      <c r="H186" s="135">
        <v>1</v>
      </c>
      <c r="I186" s="136"/>
      <c r="J186" s="137">
        <f t="shared" si="40"/>
        <v>0</v>
      </c>
      <c r="K186" s="133" t="s">
        <v>19</v>
      </c>
      <c r="L186" s="32"/>
      <c r="M186" s="138" t="s">
        <v>19</v>
      </c>
      <c r="N186" s="139" t="s">
        <v>45</v>
      </c>
      <c r="P186" s="140">
        <f t="shared" si="41"/>
        <v>0</v>
      </c>
      <c r="Q186" s="140">
        <v>0</v>
      </c>
      <c r="R186" s="140">
        <f t="shared" si="42"/>
        <v>0</v>
      </c>
      <c r="S186" s="140">
        <v>0</v>
      </c>
      <c r="T186" s="141">
        <f t="shared" si="43"/>
        <v>0</v>
      </c>
      <c r="AR186" s="142" t="s">
        <v>547</v>
      </c>
      <c r="AT186" s="142" t="s">
        <v>167</v>
      </c>
      <c r="AU186" s="142" t="s">
        <v>82</v>
      </c>
      <c r="AY186" s="17" t="s">
        <v>165</v>
      </c>
      <c r="BE186" s="143">
        <f t="shared" si="44"/>
        <v>0</v>
      </c>
      <c r="BF186" s="143">
        <f t="shared" si="45"/>
        <v>0</v>
      </c>
      <c r="BG186" s="143">
        <f t="shared" si="46"/>
        <v>0</v>
      </c>
      <c r="BH186" s="143">
        <f t="shared" si="47"/>
        <v>0</v>
      </c>
      <c r="BI186" s="143">
        <f t="shared" si="48"/>
        <v>0</v>
      </c>
      <c r="BJ186" s="17" t="s">
        <v>82</v>
      </c>
      <c r="BK186" s="143">
        <f t="shared" si="49"/>
        <v>0</v>
      </c>
      <c r="BL186" s="17" t="s">
        <v>547</v>
      </c>
      <c r="BM186" s="142" t="s">
        <v>2916</v>
      </c>
    </row>
    <row r="187" spans="2:65" s="1" customFormat="1" ht="16.5" customHeight="1">
      <c r="B187" s="32"/>
      <c r="C187" s="131" t="s">
        <v>699</v>
      </c>
      <c r="D187" s="131" t="s">
        <v>167</v>
      </c>
      <c r="E187" s="132" t="s">
        <v>2917</v>
      </c>
      <c r="F187" s="133" t="s">
        <v>2918</v>
      </c>
      <c r="G187" s="134" t="s">
        <v>2212</v>
      </c>
      <c r="H187" s="135">
        <v>2</v>
      </c>
      <c r="I187" s="136"/>
      <c r="J187" s="137">
        <f t="shared" si="40"/>
        <v>0</v>
      </c>
      <c r="K187" s="133" t="s">
        <v>19</v>
      </c>
      <c r="L187" s="32"/>
      <c r="M187" s="138" t="s">
        <v>19</v>
      </c>
      <c r="N187" s="139" t="s">
        <v>45</v>
      </c>
      <c r="P187" s="140">
        <f t="shared" si="41"/>
        <v>0</v>
      </c>
      <c r="Q187" s="140">
        <v>0</v>
      </c>
      <c r="R187" s="140">
        <f t="shared" si="42"/>
        <v>0</v>
      </c>
      <c r="S187" s="140">
        <v>0</v>
      </c>
      <c r="T187" s="141">
        <f t="shared" si="43"/>
        <v>0</v>
      </c>
      <c r="AR187" s="142" t="s">
        <v>547</v>
      </c>
      <c r="AT187" s="142" t="s">
        <v>167</v>
      </c>
      <c r="AU187" s="142" t="s">
        <v>82</v>
      </c>
      <c r="AY187" s="17" t="s">
        <v>165</v>
      </c>
      <c r="BE187" s="143">
        <f t="shared" si="44"/>
        <v>0</v>
      </c>
      <c r="BF187" s="143">
        <f t="shared" si="45"/>
        <v>0</v>
      </c>
      <c r="BG187" s="143">
        <f t="shared" si="46"/>
        <v>0</v>
      </c>
      <c r="BH187" s="143">
        <f t="shared" si="47"/>
        <v>0</v>
      </c>
      <c r="BI187" s="143">
        <f t="shared" si="48"/>
        <v>0</v>
      </c>
      <c r="BJ187" s="17" t="s">
        <v>82</v>
      </c>
      <c r="BK187" s="143">
        <f t="shared" si="49"/>
        <v>0</v>
      </c>
      <c r="BL187" s="17" t="s">
        <v>547</v>
      </c>
      <c r="BM187" s="142" t="s">
        <v>2919</v>
      </c>
    </row>
    <row r="188" spans="2:65" s="1" customFormat="1" ht="16.5" customHeight="1">
      <c r="B188" s="32"/>
      <c r="C188" s="131" t="s">
        <v>466</v>
      </c>
      <c r="D188" s="131" t="s">
        <v>167</v>
      </c>
      <c r="E188" s="132" t="s">
        <v>2920</v>
      </c>
      <c r="F188" s="133" t="s">
        <v>2921</v>
      </c>
      <c r="G188" s="134" t="s">
        <v>2212</v>
      </c>
      <c r="H188" s="135">
        <v>2</v>
      </c>
      <c r="I188" s="136"/>
      <c r="J188" s="137">
        <f t="shared" si="40"/>
        <v>0</v>
      </c>
      <c r="K188" s="133" t="s">
        <v>19</v>
      </c>
      <c r="L188" s="32"/>
      <c r="M188" s="138" t="s">
        <v>19</v>
      </c>
      <c r="N188" s="139" t="s">
        <v>45</v>
      </c>
      <c r="P188" s="140">
        <f t="shared" si="41"/>
        <v>0</v>
      </c>
      <c r="Q188" s="140">
        <v>0</v>
      </c>
      <c r="R188" s="140">
        <f t="shared" si="42"/>
        <v>0</v>
      </c>
      <c r="S188" s="140">
        <v>0</v>
      </c>
      <c r="T188" s="141">
        <f t="shared" si="43"/>
        <v>0</v>
      </c>
      <c r="AR188" s="142" t="s">
        <v>547</v>
      </c>
      <c r="AT188" s="142" t="s">
        <v>167</v>
      </c>
      <c r="AU188" s="142" t="s">
        <v>82</v>
      </c>
      <c r="AY188" s="17" t="s">
        <v>165</v>
      </c>
      <c r="BE188" s="143">
        <f t="shared" si="44"/>
        <v>0</v>
      </c>
      <c r="BF188" s="143">
        <f t="shared" si="45"/>
        <v>0</v>
      </c>
      <c r="BG188" s="143">
        <f t="shared" si="46"/>
        <v>0</v>
      </c>
      <c r="BH188" s="143">
        <f t="shared" si="47"/>
        <v>0</v>
      </c>
      <c r="BI188" s="143">
        <f t="shared" si="48"/>
        <v>0</v>
      </c>
      <c r="BJ188" s="17" t="s">
        <v>82</v>
      </c>
      <c r="BK188" s="143">
        <f t="shared" si="49"/>
        <v>0</v>
      </c>
      <c r="BL188" s="17" t="s">
        <v>547</v>
      </c>
      <c r="BM188" s="142" t="s">
        <v>2922</v>
      </c>
    </row>
    <row r="189" spans="2:65" s="1" customFormat="1" ht="16.5" customHeight="1">
      <c r="B189" s="32"/>
      <c r="C189" s="131" t="s">
        <v>490</v>
      </c>
      <c r="D189" s="131" t="s">
        <v>167</v>
      </c>
      <c r="E189" s="132" t="s">
        <v>2923</v>
      </c>
      <c r="F189" s="133" t="s">
        <v>2924</v>
      </c>
      <c r="G189" s="134" t="s">
        <v>2212</v>
      </c>
      <c r="H189" s="135">
        <v>1</v>
      </c>
      <c r="I189" s="136"/>
      <c r="J189" s="137">
        <f t="shared" si="40"/>
        <v>0</v>
      </c>
      <c r="K189" s="133" t="s">
        <v>19</v>
      </c>
      <c r="L189" s="32"/>
      <c r="M189" s="138" t="s">
        <v>19</v>
      </c>
      <c r="N189" s="139" t="s">
        <v>45</v>
      </c>
      <c r="P189" s="140">
        <f t="shared" si="41"/>
        <v>0</v>
      </c>
      <c r="Q189" s="140">
        <v>0</v>
      </c>
      <c r="R189" s="140">
        <f t="shared" si="42"/>
        <v>0</v>
      </c>
      <c r="S189" s="140">
        <v>0</v>
      </c>
      <c r="T189" s="141">
        <f t="shared" si="43"/>
        <v>0</v>
      </c>
      <c r="AR189" s="142" t="s">
        <v>547</v>
      </c>
      <c r="AT189" s="142" t="s">
        <v>167</v>
      </c>
      <c r="AU189" s="142" t="s">
        <v>82</v>
      </c>
      <c r="AY189" s="17" t="s">
        <v>165</v>
      </c>
      <c r="BE189" s="143">
        <f t="shared" si="44"/>
        <v>0</v>
      </c>
      <c r="BF189" s="143">
        <f t="shared" si="45"/>
        <v>0</v>
      </c>
      <c r="BG189" s="143">
        <f t="shared" si="46"/>
        <v>0</v>
      </c>
      <c r="BH189" s="143">
        <f t="shared" si="47"/>
        <v>0</v>
      </c>
      <c r="BI189" s="143">
        <f t="shared" si="48"/>
        <v>0</v>
      </c>
      <c r="BJ189" s="17" t="s">
        <v>82</v>
      </c>
      <c r="BK189" s="143">
        <f t="shared" si="49"/>
        <v>0</v>
      </c>
      <c r="BL189" s="17" t="s">
        <v>547</v>
      </c>
      <c r="BM189" s="142" t="s">
        <v>2925</v>
      </c>
    </row>
    <row r="190" spans="2:65" s="1" customFormat="1" ht="16.5" customHeight="1">
      <c r="B190" s="32"/>
      <c r="C190" s="131" t="s">
        <v>714</v>
      </c>
      <c r="D190" s="131" t="s">
        <v>167</v>
      </c>
      <c r="E190" s="132" t="s">
        <v>2926</v>
      </c>
      <c r="F190" s="133" t="s">
        <v>2927</v>
      </c>
      <c r="G190" s="134" t="s">
        <v>2212</v>
      </c>
      <c r="H190" s="135">
        <v>1</v>
      </c>
      <c r="I190" s="136"/>
      <c r="J190" s="137">
        <f t="shared" si="40"/>
        <v>0</v>
      </c>
      <c r="K190" s="133" t="s">
        <v>19</v>
      </c>
      <c r="L190" s="32"/>
      <c r="M190" s="138" t="s">
        <v>19</v>
      </c>
      <c r="N190" s="139" t="s">
        <v>45</v>
      </c>
      <c r="P190" s="140">
        <f t="shared" si="41"/>
        <v>0</v>
      </c>
      <c r="Q190" s="140">
        <v>0</v>
      </c>
      <c r="R190" s="140">
        <f t="shared" si="42"/>
        <v>0</v>
      </c>
      <c r="S190" s="140">
        <v>0</v>
      </c>
      <c r="T190" s="141">
        <f t="shared" si="43"/>
        <v>0</v>
      </c>
      <c r="AR190" s="142" t="s">
        <v>547</v>
      </c>
      <c r="AT190" s="142" t="s">
        <v>167</v>
      </c>
      <c r="AU190" s="142" t="s">
        <v>82</v>
      </c>
      <c r="AY190" s="17" t="s">
        <v>165</v>
      </c>
      <c r="BE190" s="143">
        <f t="shared" si="44"/>
        <v>0</v>
      </c>
      <c r="BF190" s="143">
        <f t="shared" si="45"/>
        <v>0</v>
      </c>
      <c r="BG190" s="143">
        <f t="shared" si="46"/>
        <v>0</v>
      </c>
      <c r="BH190" s="143">
        <f t="shared" si="47"/>
        <v>0</v>
      </c>
      <c r="BI190" s="143">
        <f t="shared" si="48"/>
        <v>0</v>
      </c>
      <c r="BJ190" s="17" t="s">
        <v>82</v>
      </c>
      <c r="BK190" s="143">
        <f t="shared" si="49"/>
        <v>0</v>
      </c>
      <c r="BL190" s="17" t="s">
        <v>547</v>
      </c>
      <c r="BM190" s="142" t="s">
        <v>2928</v>
      </c>
    </row>
    <row r="191" spans="2:65" s="1" customFormat="1" ht="16.5" customHeight="1">
      <c r="B191" s="32"/>
      <c r="C191" s="131" t="s">
        <v>719</v>
      </c>
      <c r="D191" s="131" t="s">
        <v>167</v>
      </c>
      <c r="E191" s="132" t="s">
        <v>2929</v>
      </c>
      <c r="F191" s="133" t="s">
        <v>2930</v>
      </c>
      <c r="G191" s="134" t="s">
        <v>2212</v>
      </c>
      <c r="H191" s="135">
        <v>1</v>
      </c>
      <c r="I191" s="136"/>
      <c r="J191" s="137">
        <f t="shared" si="40"/>
        <v>0</v>
      </c>
      <c r="K191" s="133" t="s">
        <v>19</v>
      </c>
      <c r="L191" s="32"/>
      <c r="M191" s="138" t="s">
        <v>19</v>
      </c>
      <c r="N191" s="139" t="s">
        <v>45</v>
      </c>
      <c r="P191" s="140">
        <f t="shared" si="41"/>
        <v>0</v>
      </c>
      <c r="Q191" s="140">
        <v>0</v>
      </c>
      <c r="R191" s="140">
        <f t="shared" si="42"/>
        <v>0</v>
      </c>
      <c r="S191" s="140">
        <v>0</v>
      </c>
      <c r="T191" s="141">
        <f t="shared" si="43"/>
        <v>0</v>
      </c>
      <c r="AR191" s="142" t="s">
        <v>547</v>
      </c>
      <c r="AT191" s="142" t="s">
        <v>167</v>
      </c>
      <c r="AU191" s="142" t="s">
        <v>82</v>
      </c>
      <c r="AY191" s="17" t="s">
        <v>165</v>
      </c>
      <c r="BE191" s="143">
        <f t="shared" si="44"/>
        <v>0</v>
      </c>
      <c r="BF191" s="143">
        <f t="shared" si="45"/>
        <v>0</v>
      </c>
      <c r="BG191" s="143">
        <f t="shared" si="46"/>
        <v>0</v>
      </c>
      <c r="BH191" s="143">
        <f t="shared" si="47"/>
        <v>0</v>
      </c>
      <c r="BI191" s="143">
        <f t="shared" si="48"/>
        <v>0</v>
      </c>
      <c r="BJ191" s="17" t="s">
        <v>82</v>
      </c>
      <c r="BK191" s="143">
        <f t="shared" si="49"/>
        <v>0</v>
      </c>
      <c r="BL191" s="17" t="s">
        <v>547</v>
      </c>
      <c r="BM191" s="142" t="s">
        <v>2931</v>
      </c>
    </row>
    <row r="192" spans="2:65" s="1" customFormat="1" ht="16.5" customHeight="1">
      <c r="B192" s="32"/>
      <c r="C192" s="131" t="s">
        <v>723</v>
      </c>
      <c r="D192" s="131" t="s">
        <v>167</v>
      </c>
      <c r="E192" s="132" t="s">
        <v>2932</v>
      </c>
      <c r="F192" s="133" t="s">
        <v>2933</v>
      </c>
      <c r="G192" s="134" t="s">
        <v>2212</v>
      </c>
      <c r="H192" s="135">
        <v>1</v>
      </c>
      <c r="I192" s="136"/>
      <c r="J192" s="137">
        <f t="shared" si="40"/>
        <v>0</v>
      </c>
      <c r="K192" s="133" t="s">
        <v>19</v>
      </c>
      <c r="L192" s="32"/>
      <c r="M192" s="138" t="s">
        <v>19</v>
      </c>
      <c r="N192" s="139" t="s">
        <v>45</v>
      </c>
      <c r="P192" s="140">
        <f t="shared" si="41"/>
        <v>0</v>
      </c>
      <c r="Q192" s="140">
        <v>0</v>
      </c>
      <c r="R192" s="140">
        <f t="shared" si="42"/>
        <v>0</v>
      </c>
      <c r="S192" s="140">
        <v>0</v>
      </c>
      <c r="T192" s="141">
        <f t="shared" si="43"/>
        <v>0</v>
      </c>
      <c r="AR192" s="142" t="s">
        <v>547</v>
      </c>
      <c r="AT192" s="142" t="s">
        <v>167</v>
      </c>
      <c r="AU192" s="142" t="s">
        <v>82</v>
      </c>
      <c r="AY192" s="17" t="s">
        <v>165</v>
      </c>
      <c r="BE192" s="143">
        <f t="shared" si="44"/>
        <v>0</v>
      </c>
      <c r="BF192" s="143">
        <f t="shared" si="45"/>
        <v>0</v>
      </c>
      <c r="BG192" s="143">
        <f t="shared" si="46"/>
        <v>0</v>
      </c>
      <c r="BH192" s="143">
        <f t="shared" si="47"/>
        <v>0</v>
      </c>
      <c r="BI192" s="143">
        <f t="shared" si="48"/>
        <v>0</v>
      </c>
      <c r="BJ192" s="17" t="s">
        <v>82</v>
      </c>
      <c r="BK192" s="143">
        <f t="shared" si="49"/>
        <v>0</v>
      </c>
      <c r="BL192" s="17" t="s">
        <v>547</v>
      </c>
      <c r="BM192" s="142" t="s">
        <v>2934</v>
      </c>
    </row>
    <row r="193" spans="2:65" s="1" customFormat="1" ht="16.5" customHeight="1">
      <c r="B193" s="32"/>
      <c r="C193" s="131" t="s">
        <v>728</v>
      </c>
      <c r="D193" s="131" t="s">
        <v>167</v>
      </c>
      <c r="E193" s="132" t="s">
        <v>2935</v>
      </c>
      <c r="F193" s="133" t="s">
        <v>2936</v>
      </c>
      <c r="G193" s="134" t="s">
        <v>2212</v>
      </c>
      <c r="H193" s="135">
        <v>1</v>
      </c>
      <c r="I193" s="136"/>
      <c r="J193" s="137">
        <f t="shared" si="40"/>
        <v>0</v>
      </c>
      <c r="K193" s="133" t="s">
        <v>19</v>
      </c>
      <c r="L193" s="32"/>
      <c r="M193" s="138" t="s">
        <v>19</v>
      </c>
      <c r="N193" s="139" t="s">
        <v>45</v>
      </c>
      <c r="P193" s="140">
        <f t="shared" si="41"/>
        <v>0</v>
      </c>
      <c r="Q193" s="140">
        <v>0</v>
      </c>
      <c r="R193" s="140">
        <f t="shared" si="42"/>
        <v>0</v>
      </c>
      <c r="S193" s="140">
        <v>0</v>
      </c>
      <c r="T193" s="141">
        <f t="shared" si="43"/>
        <v>0</v>
      </c>
      <c r="AR193" s="142" t="s">
        <v>547</v>
      </c>
      <c r="AT193" s="142" t="s">
        <v>167</v>
      </c>
      <c r="AU193" s="142" t="s">
        <v>82</v>
      </c>
      <c r="AY193" s="17" t="s">
        <v>165</v>
      </c>
      <c r="BE193" s="143">
        <f t="shared" si="44"/>
        <v>0</v>
      </c>
      <c r="BF193" s="143">
        <f t="shared" si="45"/>
        <v>0</v>
      </c>
      <c r="BG193" s="143">
        <f t="shared" si="46"/>
        <v>0</v>
      </c>
      <c r="BH193" s="143">
        <f t="shared" si="47"/>
        <v>0</v>
      </c>
      <c r="BI193" s="143">
        <f t="shared" si="48"/>
        <v>0</v>
      </c>
      <c r="BJ193" s="17" t="s">
        <v>82</v>
      </c>
      <c r="BK193" s="143">
        <f t="shared" si="49"/>
        <v>0</v>
      </c>
      <c r="BL193" s="17" t="s">
        <v>547</v>
      </c>
      <c r="BM193" s="142" t="s">
        <v>2937</v>
      </c>
    </row>
    <row r="194" spans="2:65" s="1" customFormat="1" ht="16.5" customHeight="1">
      <c r="B194" s="32"/>
      <c r="C194" s="131" t="s">
        <v>733</v>
      </c>
      <c r="D194" s="131" t="s">
        <v>167</v>
      </c>
      <c r="E194" s="132" t="s">
        <v>2938</v>
      </c>
      <c r="F194" s="133" t="s">
        <v>2939</v>
      </c>
      <c r="G194" s="134" t="s">
        <v>2212</v>
      </c>
      <c r="H194" s="135">
        <v>1</v>
      </c>
      <c r="I194" s="136"/>
      <c r="J194" s="137">
        <f t="shared" si="40"/>
        <v>0</v>
      </c>
      <c r="K194" s="133" t="s">
        <v>19</v>
      </c>
      <c r="L194" s="32"/>
      <c r="M194" s="138" t="s">
        <v>19</v>
      </c>
      <c r="N194" s="139" t="s">
        <v>45</v>
      </c>
      <c r="P194" s="140">
        <f t="shared" si="41"/>
        <v>0</v>
      </c>
      <c r="Q194" s="140">
        <v>0</v>
      </c>
      <c r="R194" s="140">
        <f t="shared" si="42"/>
        <v>0</v>
      </c>
      <c r="S194" s="140">
        <v>0</v>
      </c>
      <c r="T194" s="141">
        <f t="shared" si="43"/>
        <v>0</v>
      </c>
      <c r="AR194" s="142" t="s">
        <v>547</v>
      </c>
      <c r="AT194" s="142" t="s">
        <v>167</v>
      </c>
      <c r="AU194" s="142" t="s">
        <v>82</v>
      </c>
      <c r="AY194" s="17" t="s">
        <v>165</v>
      </c>
      <c r="BE194" s="143">
        <f t="shared" si="44"/>
        <v>0</v>
      </c>
      <c r="BF194" s="143">
        <f t="shared" si="45"/>
        <v>0</v>
      </c>
      <c r="BG194" s="143">
        <f t="shared" si="46"/>
        <v>0</v>
      </c>
      <c r="BH194" s="143">
        <f t="shared" si="47"/>
        <v>0</v>
      </c>
      <c r="BI194" s="143">
        <f t="shared" si="48"/>
        <v>0</v>
      </c>
      <c r="BJ194" s="17" t="s">
        <v>82</v>
      </c>
      <c r="BK194" s="143">
        <f t="shared" si="49"/>
        <v>0</v>
      </c>
      <c r="BL194" s="17" t="s">
        <v>547</v>
      </c>
      <c r="BM194" s="142" t="s">
        <v>2940</v>
      </c>
    </row>
    <row r="195" spans="2:65" s="1" customFormat="1" ht="16.5" customHeight="1">
      <c r="B195" s="32"/>
      <c r="C195" s="131" t="s">
        <v>738</v>
      </c>
      <c r="D195" s="131" t="s">
        <v>167</v>
      </c>
      <c r="E195" s="132" t="s">
        <v>2941</v>
      </c>
      <c r="F195" s="133" t="s">
        <v>2942</v>
      </c>
      <c r="G195" s="134" t="s">
        <v>2212</v>
      </c>
      <c r="H195" s="135">
        <v>1</v>
      </c>
      <c r="I195" s="136"/>
      <c r="J195" s="137">
        <f t="shared" si="40"/>
        <v>0</v>
      </c>
      <c r="K195" s="133" t="s">
        <v>19</v>
      </c>
      <c r="L195" s="32"/>
      <c r="M195" s="138" t="s">
        <v>19</v>
      </c>
      <c r="N195" s="139" t="s">
        <v>45</v>
      </c>
      <c r="P195" s="140">
        <f t="shared" si="41"/>
        <v>0</v>
      </c>
      <c r="Q195" s="140">
        <v>0</v>
      </c>
      <c r="R195" s="140">
        <f t="shared" si="42"/>
        <v>0</v>
      </c>
      <c r="S195" s="140">
        <v>0</v>
      </c>
      <c r="T195" s="141">
        <f t="shared" si="43"/>
        <v>0</v>
      </c>
      <c r="AR195" s="142" t="s">
        <v>547</v>
      </c>
      <c r="AT195" s="142" t="s">
        <v>167</v>
      </c>
      <c r="AU195" s="142" t="s">
        <v>82</v>
      </c>
      <c r="AY195" s="17" t="s">
        <v>165</v>
      </c>
      <c r="BE195" s="143">
        <f t="shared" si="44"/>
        <v>0</v>
      </c>
      <c r="BF195" s="143">
        <f t="shared" si="45"/>
        <v>0</v>
      </c>
      <c r="BG195" s="143">
        <f t="shared" si="46"/>
        <v>0</v>
      </c>
      <c r="BH195" s="143">
        <f t="shared" si="47"/>
        <v>0</v>
      </c>
      <c r="BI195" s="143">
        <f t="shared" si="48"/>
        <v>0</v>
      </c>
      <c r="BJ195" s="17" t="s">
        <v>82</v>
      </c>
      <c r="BK195" s="143">
        <f t="shared" si="49"/>
        <v>0</v>
      </c>
      <c r="BL195" s="17" t="s">
        <v>547</v>
      </c>
      <c r="BM195" s="142" t="s">
        <v>2943</v>
      </c>
    </row>
    <row r="196" spans="2:65" s="1" customFormat="1" ht="16.5" customHeight="1">
      <c r="B196" s="32"/>
      <c r="C196" s="131" t="s">
        <v>744</v>
      </c>
      <c r="D196" s="131" t="s">
        <v>167</v>
      </c>
      <c r="E196" s="132" t="s">
        <v>2944</v>
      </c>
      <c r="F196" s="133" t="s">
        <v>2945</v>
      </c>
      <c r="G196" s="134" t="s">
        <v>2212</v>
      </c>
      <c r="H196" s="135">
        <v>1</v>
      </c>
      <c r="I196" s="136"/>
      <c r="J196" s="137">
        <f t="shared" si="40"/>
        <v>0</v>
      </c>
      <c r="K196" s="133" t="s">
        <v>19</v>
      </c>
      <c r="L196" s="32"/>
      <c r="M196" s="138" t="s">
        <v>19</v>
      </c>
      <c r="N196" s="139" t="s">
        <v>45</v>
      </c>
      <c r="P196" s="140">
        <f t="shared" si="41"/>
        <v>0</v>
      </c>
      <c r="Q196" s="140">
        <v>0</v>
      </c>
      <c r="R196" s="140">
        <f t="shared" si="42"/>
        <v>0</v>
      </c>
      <c r="S196" s="140">
        <v>0</v>
      </c>
      <c r="T196" s="141">
        <f t="shared" si="43"/>
        <v>0</v>
      </c>
      <c r="AR196" s="142" t="s">
        <v>547</v>
      </c>
      <c r="AT196" s="142" t="s">
        <v>167</v>
      </c>
      <c r="AU196" s="142" t="s">
        <v>82</v>
      </c>
      <c r="AY196" s="17" t="s">
        <v>165</v>
      </c>
      <c r="BE196" s="143">
        <f t="shared" si="44"/>
        <v>0</v>
      </c>
      <c r="BF196" s="143">
        <f t="shared" si="45"/>
        <v>0</v>
      </c>
      <c r="BG196" s="143">
        <f t="shared" si="46"/>
        <v>0</v>
      </c>
      <c r="BH196" s="143">
        <f t="shared" si="47"/>
        <v>0</v>
      </c>
      <c r="BI196" s="143">
        <f t="shared" si="48"/>
        <v>0</v>
      </c>
      <c r="BJ196" s="17" t="s">
        <v>82</v>
      </c>
      <c r="BK196" s="143">
        <f t="shared" si="49"/>
        <v>0</v>
      </c>
      <c r="BL196" s="17" t="s">
        <v>547</v>
      </c>
      <c r="BM196" s="142" t="s">
        <v>2946</v>
      </c>
    </row>
    <row r="197" spans="2:65" s="11" customFormat="1" ht="25.95" customHeight="1">
      <c r="B197" s="119"/>
      <c r="D197" s="120" t="s">
        <v>73</v>
      </c>
      <c r="E197" s="121" t="s">
        <v>2947</v>
      </c>
      <c r="F197" s="121" t="s">
        <v>2947</v>
      </c>
      <c r="I197" s="122"/>
      <c r="J197" s="123">
        <f>BK197</f>
        <v>0</v>
      </c>
      <c r="L197" s="119"/>
      <c r="M197" s="124"/>
      <c r="P197" s="125">
        <f>SUM(P198:P224)</f>
        <v>0</v>
      </c>
      <c r="R197" s="125">
        <f>SUM(R198:R224)</f>
        <v>0</v>
      </c>
      <c r="T197" s="126">
        <f>SUM(T198:T224)</f>
        <v>0</v>
      </c>
      <c r="AR197" s="120" t="s">
        <v>82</v>
      </c>
      <c r="AT197" s="127" t="s">
        <v>73</v>
      </c>
      <c r="AU197" s="127" t="s">
        <v>74</v>
      </c>
      <c r="AY197" s="120" t="s">
        <v>165</v>
      </c>
      <c r="BK197" s="128">
        <f>SUM(BK198:BK224)</f>
        <v>0</v>
      </c>
    </row>
    <row r="198" spans="2:65" s="1" customFormat="1" ht="21.75" customHeight="1">
      <c r="B198" s="32"/>
      <c r="C198" s="131" t="s">
        <v>747</v>
      </c>
      <c r="D198" s="131" t="s">
        <v>167</v>
      </c>
      <c r="E198" s="132" t="s">
        <v>2948</v>
      </c>
      <c r="F198" s="133" t="s">
        <v>2949</v>
      </c>
      <c r="G198" s="134" t="s">
        <v>2212</v>
      </c>
      <c r="H198" s="135">
        <v>2</v>
      </c>
      <c r="I198" s="136"/>
      <c r="J198" s="137">
        <f t="shared" ref="J198:J224" si="50">ROUND(I198*H198,2)</f>
        <v>0</v>
      </c>
      <c r="K198" s="133" t="s">
        <v>19</v>
      </c>
      <c r="L198" s="32"/>
      <c r="M198" s="138" t="s">
        <v>19</v>
      </c>
      <c r="N198" s="139" t="s">
        <v>45</v>
      </c>
      <c r="P198" s="140">
        <f t="shared" ref="P198:P224" si="51">O198*H198</f>
        <v>0</v>
      </c>
      <c r="Q198" s="140">
        <v>0</v>
      </c>
      <c r="R198" s="140">
        <f t="shared" ref="R198:R224" si="52">Q198*H198</f>
        <v>0</v>
      </c>
      <c r="S198" s="140">
        <v>0</v>
      </c>
      <c r="T198" s="141">
        <f t="shared" ref="T198:T224" si="53">S198*H198</f>
        <v>0</v>
      </c>
      <c r="AR198" s="142" t="s">
        <v>547</v>
      </c>
      <c r="AT198" s="142" t="s">
        <v>167</v>
      </c>
      <c r="AU198" s="142" t="s">
        <v>82</v>
      </c>
      <c r="AY198" s="17" t="s">
        <v>165</v>
      </c>
      <c r="BE198" s="143">
        <f t="shared" ref="BE198:BE224" si="54">IF(N198="základní",J198,0)</f>
        <v>0</v>
      </c>
      <c r="BF198" s="143">
        <f t="shared" ref="BF198:BF224" si="55">IF(N198="snížená",J198,0)</f>
        <v>0</v>
      </c>
      <c r="BG198" s="143">
        <f t="shared" ref="BG198:BG224" si="56">IF(N198="zákl. přenesená",J198,0)</f>
        <v>0</v>
      </c>
      <c r="BH198" s="143">
        <f t="shared" ref="BH198:BH224" si="57">IF(N198="sníž. přenesená",J198,0)</f>
        <v>0</v>
      </c>
      <c r="BI198" s="143">
        <f t="shared" ref="BI198:BI224" si="58">IF(N198="nulová",J198,0)</f>
        <v>0</v>
      </c>
      <c r="BJ198" s="17" t="s">
        <v>82</v>
      </c>
      <c r="BK198" s="143">
        <f t="shared" ref="BK198:BK224" si="59">ROUND(I198*H198,2)</f>
        <v>0</v>
      </c>
      <c r="BL198" s="17" t="s">
        <v>547</v>
      </c>
      <c r="BM198" s="142" t="s">
        <v>2950</v>
      </c>
    </row>
    <row r="199" spans="2:65" s="1" customFormat="1" ht="16.5" customHeight="1">
      <c r="B199" s="32"/>
      <c r="C199" s="131" t="s">
        <v>754</v>
      </c>
      <c r="D199" s="131" t="s">
        <v>167</v>
      </c>
      <c r="E199" s="132" t="s">
        <v>2951</v>
      </c>
      <c r="F199" s="133" t="s">
        <v>2952</v>
      </c>
      <c r="G199" s="134" t="s">
        <v>2212</v>
      </c>
      <c r="H199" s="135">
        <v>2</v>
      </c>
      <c r="I199" s="136"/>
      <c r="J199" s="137">
        <f t="shared" si="50"/>
        <v>0</v>
      </c>
      <c r="K199" s="133" t="s">
        <v>19</v>
      </c>
      <c r="L199" s="32"/>
      <c r="M199" s="138" t="s">
        <v>19</v>
      </c>
      <c r="N199" s="139" t="s">
        <v>45</v>
      </c>
      <c r="P199" s="140">
        <f t="shared" si="51"/>
        <v>0</v>
      </c>
      <c r="Q199" s="140">
        <v>0</v>
      </c>
      <c r="R199" s="140">
        <f t="shared" si="52"/>
        <v>0</v>
      </c>
      <c r="S199" s="140">
        <v>0</v>
      </c>
      <c r="T199" s="141">
        <f t="shared" si="53"/>
        <v>0</v>
      </c>
      <c r="AR199" s="142" t="s">
        <v>547</v>
      </c>
      <c r="AT199" s="142" t="s">
        <v>167</v>
      </c>
      <c r="AU199" s="142" t="s">
        <v>82</v>
      </c>
      <c r="AY199" s="17" t="s">
        <v>165</v>
      </c>
      <c r="BE199" s="143">
        <f t="shared" si="54"/>
        <v>0</v>
      </c>
      <c r="BF199" s="143">
        <f t="shared" si="55"/>
        <v>0</v>
      </c>
      <c r="BG199" s="143">
        <f t="shared" si="56"/>
        <v>0</v>
      </c>
      <c r="BH199" s="143">
        <f t="shared" si="57"/>
        <v>0</v>
      </c>
      <c r="BI199" s="143">
        <f t="shared" si="58"/>
        <v>0</v>
      </c>
      <c r="BJ199" s="17" t="s">
        <v>82</v>
      </c>
      <c r="BK199" s="143">
        <f t="shared" si="59"/>
        <v>0</v>
      </c>
      <c r="BL199" s="17" t="s">
        <v>547</v>
      </c>
      <c r="BM199" s="142" t="s">
        <v>2953</v>
      </c>
    </row>
    <row r="200" spans="2:65" s="1" customFormat="1" ht="21.75" customHeight="1">
      <c r="B200" s="32"/>
      <c r="C200" s="131" t="s">
        <v>757</v>
      </c>
      <c r="D200" s="131" t="s">
        <v>167</v>
      </c>
      <c r="E200" s="132" t="s">
        <v>2954</v>
      </c>
      <c r="F200" s="133" t="s">
        <v>2955</v>
      </c>
      <c r="G200" s="134" t="s">
        <v>2212</v>
      </c>
      <c r="H200" s="135">
        <v>1</v>
      </c>
      <c r="I200" s="136"/>
      <c r="J200" s="137">
        <f t="shared" si="50"/>
        <v>0</v>
      </c>
      <c r="K200" s="133" t="s">
        <v>19</v>
      </c>
      <c r="L200" s="32"/>
      <c r="M200" s="138" t="s">
        <v>19</v>
      </c>
      <c r="N200" s="139" t="s">
        <v>45</v>
      </c>
      <c r="P200" s="140">
        <f t="shared" si="51"/>
        <v>0</v>
      </c>
      <c r="Q200" s="140">
        <v>0</v>
      </c>
      <c r="R200" s="140">
        <f t="shared" si="52"/>
        <v>0</v>
      </c>
      <c r="S200" s="140">
        <v>0</v>
      </c>
      <c r="T200" s="141">
        <f t="shared" si="53"/>
        <v>0</v>
      </c>
      <c r="AR200" s="142" t="s">
        <v>547</v>
      </c>
      <c r="AT200" s="142" t="s">
        <v>167</v>
      </c>
      <c r="AU200" s="142" t="s">
        <v>82</v>
      </c>
      <c r="AY200" s="17" t="s">
        <v>165</v>
      </c>
      <c r="BE200" s="143">
        <f t="shared" si="54"/>
        <v>0</v>
      </c>
      <c r="BF200" s="143">
        <f t="shared" si="55"/>
        <v>0</v>
      </c>
      <c r="BG200" s="143">
        <f t="shared" si="56"/>
        <v>0</v>
      </c>
      <c r="BH200" s="143">
        <f t="shared" si="57"/>
        <v>0</v>
      </c>
      <c r="BI200" s="143">
        <f t="shared" si="58"/>
        <v>0</v>
      </c>
      <c r="BJ200" s="17" t="s">
        <v>82</v>
      </c>
      <c r="BK200" s="143">
        <f t="shared" si="59"/>
        <v>0</v>
      </c>
      <c r="BL200" s="17" t="s">
        <v>547</v>
      </c>
      <c r="BM200" s="142" t="s">
        <v>2956</v>
      </c>
    </row>
    <row r="201" spans="2:65" s="1" customFormat="1" ht="16.5" customHeight="1">
      <c r="B201" s="32"/>
      <c r="C201" s="131" t="s">
        <v>762</v>
      </c>
      <c r="D201" s="131" t="s">
        <v>167</v>
      </c>
      <c r="E201" s="132" t="s">
        <v>2957</v>
      </c>
      <c r="F201" s="133" t="s">
        <v>2958</v>
      </c>
      <c r="G201" s="134" t="s">
        <v>2212</v>
      </c>
      <c r="H201" s="135">
        <v>1</v>
      </c>
      <c r="I201" s="136"/>
      <c r="J201" s="137">
        <f t="shared" si="50"/>
        <v>0</v>
      </c>
      <c r="K201" s="133" t="s">
        <v>19</v>
      </c>
      <c r="L201" s="32"/>
      <c r="M201" s="138" t="s">
        <v>19</v>
      </c>
      <c r="N201" s="139" t="s">
        <v>45</v>
      </c>
      <c r="P201" s="140">
        <f t="shared" si="51"/>
        <v>0</v>
      </c>
      <c r="Q201" s="140">
        <v>0</v>
      </c>
      <c r="R201" s="140">
        <f t="shared" si="52"/>
        <v>0</v>
      </c>
      <c r="S201" s="140">
        <v>0</v>
      </c>
      <c r="T201" s="141">
        <f t="shared" si="53"/>
        <v>0</v>
      </c>
      <c r="AR201" s="142" t="s">
        <v>547</v>
      </c>
      <c r="AT201" s="142" t="s">
        <v>167</v>
      </c>
      <c r="AU201" s="142" t="s">
        <v>82</v>
      </c>
      <c r="AY201" s="17" t="s">
        <v>165</v>
      </c>
      <c r="BE201" s="143">
        <f t="shared" si="54"/>
        <v>0</v>
      </c>
      <c r="BF201" s="143">
        <f t="shared" si="55"/>
        <v>0</v>
      </c>
      <c r="BG201" s="143">
        <f t="shared" si="56"/>
        <v>0</v>
      </c>
      <c r="BH201" s="143">
        <f t="shared" si="57"/>
        <v>0</v>
      </c>
      <c r="BI201" s="143">
        <f t="shared" si="58"/>
        <v>0</v>
      </c>
      <c r="BJ201" s="17" t="s">
        <v>82</v>
      </c>
      <c r="BK201" s="143">
        <f t="shared" si="59"/>
        <v>0</v>
      </c>
      <c r="BL201" s="17" t="s">
        <v>547</v>
      </c>
      <c r="BM201" s="142" t="s">
        <v>2959</v>
      </c>
    </row>
    <row r="202" spans="2:65" s="1" customFormat="1" ht="21.75" customHeight="1">
      <c r="B202" s="32"/>
      <c r="C202" s="131" t="s">
        <v>765</v>
      </c>
      <c r="D202" s="131" t="s">
        <v>167</v>
      </c>
      <c r="E202" s="132" t="s">
        <v>2960</v>
      </c>
      <c r="F202" s="133" t="s">
        <v>2961</v>
      </c>
      <c r="G202" s="134" t="s">
        <v>2212</v>
      </c>
      <c r="H202" s="135">
        <v>3</v>
      </c>
      <c r="I202" s="136"/>
      <c r="J202" s="137">
        <f t="shared" si="50"/>
        <v>0</v>
      </c>
      <c r="K202" s="133" t="s">
        <v>19</v>
      </c>
      <c r="L202" s="32"/>
      <c r="M202" s="138" t="s">
        <v>19</v>
      </c>
      <c r="N202" s="139" t="s">
        <v>45</v>
      </c>
      <c r="P202" s="140">
        <f t="shared" si="51"/>
        <v>0</v>
      </c>
      <c r="Q202" s="140">
        <v>0</v>
      </c>
      <c r="R202" s="140">
        <f t="shared" si="52"/>
        <v>0</v>
      </c>
      <c r="S202" s="140">
        <v>0</v>
      </c>
      <c r="T202" s="141">
        <f t="shared" si="53"/>
        <v>0</v>
      </c>
      <c r="AR202" s="142" t="s">
        <v>547</v>
      </c>
      <c r="AT202" s="142" t="s">
        <v>167</v>
      </c>
      <c r="AU202" s="142" t="s">
        <v>82</v>
      </c>
      <c r="AY202" s="17" t="s">
        <v>165</v>
      </c>
      <c r="BE202" s="143">
        <f t="shared" si="54"/>
        <v>0</v>
      </c>
      <c r="BF202" s="143">
        <f t="shared" si="55"/>
        <v>0</v>
      </c>
      <c r="BG202" s="143">
        <f t="shared" si="56"/>
        <v>0</v>
      </c>
      <c r="BH202" s="143">
        <f t="shared" si="57"/>
        <v>0</v>
      </c>
      <c r="BI202" s="143">
        <f t="shared" si="58"/>
        <v>0</v>
      </c>
      <c r="BJ202" s="17" t="s">
        <v>82</v>
      </c>
      <c r="BK202" s="143">
        <f t="shared" si="59"/>
        <v>0</v>
      </c>
      <c r="BL202" s="17" t="s">
        <v>547</v>
      </c>
      <c r="BM202" s="142" t="s">
        <v>2962</v>
      </c>
    </row>
    <row r="203" spans="2:65" s="1" customFormat="1" ht="16.5" customHeight="1">
      <c r="B203" s="32"/>
      <c r="C203" s="131" t="s">
        <v>772</v>
      </c>
      <c r="D203" s="131" t="s">
        <v>167</v>
      </c>
      <c r="E203" s="132" t="s">
        <v>2963</v>
      </c>
      <c r="F203" s="133" t="s">
        <v>2964</v>
      </c>
      <c r="G203" s="134" t="s">
        <v>2212</v>
      </c>
      <c r="H203" s="135">
        <v>3</v>
      </c>
      <c r="I203" s="136"/>
      <c r="J203" s="137">
        <f t="shared" si="50"/>
        <v>0</v>
      </c>
      <c r="K203" s="133" t="s">
        <v>19</v>
      </c>
      <c r="L203" s="32"/>
      <c r="M203" s="138" t="s">
        <v>19</v>
      </c>
      <c r="N203" s="139" t="s">
        <v>45</v>
      </c>
      <c r="P203" s="140">
        <f t="shared" si="51"/>
        <v>0</v>
      </c>
      <c r="Q203" s="140">
        <v>0</v>
      </c>
      <c r="R203" s="140">
        <f t="shared" si="52"/>
        <v>0</v>
      </c>
      <c r="S203" s="140">
        <v>0</v>
      </c>
      <c r="T203" s="141">
        <f t="shared" si="53"/>
        <v>0</v>
      </c>
      <c r="AR203" s="142" t="s">
        <v>547</v>
      </c>
      <c r="AT203" s="142" t="s">
        <v>167</v>
      </c>
      <c r="AU203" s="142" t="s">
        <v>82</v>
      </c>
      <c r="AY203" s="17" t="s">
        <v>165</v>
      </c>
      <c r="BE203" s="143">
        <f t="shared" si="54"/>
        <v>0</v>
      </c>
      <c r="BF203" s="143">
        <f t="shared" si="55"/>
        <v>0</v>
      </c>
      <c r="BG203" s="143">
        <f t="shared" si="56"/>
        <v>0</v>
      </c>
      <c r="BH203" s="143">
        <f t="shared" si="57"/>
        <v>0</v>
      </c>
      <c r="BI203" s="143">
        <f t="shared" si="58"/>
        <v>0</v>
      </c>
      <c r="BJ203" s="17" t="s">
        <v>82</v>
      </c>
      <c r="BK203" s="143">
        <f t="shared" si="59"/>
        <v>0</v>
      </c>
      <c r="BL203" s="17" t="s">
        <v>547</v>
      </c>
      <c r="BM203" s="142" t="s">
        <v>2965</v>
      </c>
    </row>
    <row r="204" spans="2:65" s="1" customFormat="1" ht="21.75" customHeight="1">
      <c r="B204" s="32"/>
      <c r="C204" s="131" t="s">
        <v>777</v>
      </c>
      <c r="D204" s="131" t="s">
        <v>167</v>
      </c>
      <c r="E204" s="132" t="s">
        <v>2966</v>
      </c>
      <c r="F204" s="133" t="s">
        <v>2967</v>
      </c>
      <c r="G204" s="134" t="s">
        <v>2212</v>
      </c>
      <c r="H204" s="135">
        <v>7</v>
      </c>
      <c r="I204" s="136"/>
      <c r="J204" s="137">
        <f t="shared" si="50"/>
        <v>0</v>
      </c>
      <c r="K204" s="133" t="s">
        <v>19</v>
      </c>
      <c r="L204" s="32"/>
      <c r="M204" s="138" t="s">
        <v>19</v>
      </c>
      <c r="N204" s="139" t="s">
        <v>45</v>
      </c>
      <c r="P204" s="140">
        <f t="shared" si="51"/>
        <v>0</v>
      </c>
      <c r="Q204" s="140">
        <v>0</v>
      </c>
      <c r="R204" s="140">
        <f t="shared" si="52"/>
        <v>0</v>
      </c>
      <c r="S204" s="140">
        <v>0</v>
      </c>
      <c r="T204" s="141">
        <f t="shared" si="53"/>
        <v>0</v>
      </c>
      <c r="AR204" s="142" t="s">
        <v>547</v>
      </c>
      <c r="AT204" s="142" t="s">
        <v>167</v>
      </c>
      <c r="AU204" s="142" t="s">
        <v>82</v>
      </c>
      <c r="AY204" s="17" t="s">
        <v>165</v>
      </c>
      <c r="BE204" s="143">
        <f t="shared" si="54"/>
        <v>0</v>
      </c>
      <c r="BF204" s="143">
        <f t="shared" si="55"/>
        <v>0</v>
      </c>
      <c r="BG204" s="143">
        <f t="shared" si="56"/>
        <v>0</v>
      </c>
      <c r="BH204" s="143">
        <f t="shared" si="57"/>
        <v>0</v>
      </c>
      <c r="BI204" s="143">
        <f t="shared" si="58"/>
        <v>0</v>
      </c>
      <c r="BJ204" s="17" t="s">
        <v>82</v>
      </c>
      <c r="BK204" s="143">
        <f t="shared" si="59"/>
        <v>0</v>
      </c>
      <c r="BL204" s="17" t="s">
        <v>547</v>
      </c>
      <c r="BM204" s="142" t="s">
        <v>2968</v>
      </c>
    </row>
    <row r="205" spans="2:65" s="1" customFormat="1" ht="16.5" customHeight="1">
      <c r="B205" s="32"/>
      <c r="C205" s="131" t="s">
        <v>781</v>
      </c>
      <c r="D205" s="131" t="s">
        <v>167</v>
      </c>
      <c r="E205" s="132" t="s">
        <v>2969</v>
      </c>
      <c r="F205" s="133" t="s">
        <v>2970</v>
      </c>
      <c r="G205" s="134" t="s">
        <v>2212</v>
      </c>
      <c r="H205" s="135">
        <v>7</v>
      </c>
      <c r="I205" s="136"/>
      <c r="J205" s="137">
        <f t="shared" si="50"/>
        <v>0</v>
      </c>
      <c r="K205" s="133" t="s">
        <v>19</v>
      </c>
      <c r="L205" s="32"/>
      <c r="M205" s="138" t="s">
        <v>19</v>
      </c>
      <c r="N205" s="139" t="s">
        <v>45</v>
      </c>
      <c r="P205" s="140">
        <f t="shared" si="51"/>
        <v>0</v>
      </c>
      <c r="Q205" s="140">
        <v>0</v>
      </c>
      <c r="R205" s="140">
        <f t="shared" si="52"/>
        <v>0</v>
      </c>
      <c r="S205" s="140">
        <v>0</v>
      </c>
      <c r="T205" s="141">
        <f t="shared" si="53"/>
        <v>0</v>
      </c>
      <c r="AR205" s="142" t="s">
        <v>547</v>
      </c>
      <c r="AT205" s="142" t="s">
        <v>167</v>
      </c>
      <c r="AU205" s="142" t="s">
        <v>82</v>
      </c>
      <c r="AY205" s="17" t="s">
        <v>165</v>
      </c>
      <c r="BE205" s="143">
        <f t="shared" si="54"/>
        <v>0</v>
      </c>
      <c r="BF205" s="143">
        <f t="shared" si="55"/>
        <v>0</v>
      </c>
      <c r="BG205" s="143">
        <f t="shared" si="56"/>
        <v>0</v>
      </c>
      <c r="BH205" s="143">
        <f t="shared" si="57"/>
        <v>0</v>
      </c>
      <c r="BI205" s="143">
        <f t="shared" si="58"/>
        <v>0</v>
      </c>
      <c r="BJ205" s="17" t="s">
        <v>82</v>
      </c>
      <c r="BK205" s="143">
        <f t="shared" si="59"/>
        <v>0</v>
      </c>
      <c r="BL205" s="17" t="s">
        <v>547</v>
      </c>
      <c r="BM205" s="142" t="s">
        <v>2971</v>
      </c>
    </row>
    <row r="206" spans="2:65" s="1" customFormat="1" ht="21.75" customHeight="1">
      <c r="B206" s="32"/>
      <c r="C206" s="131" t="s">
        <v>785</v>
      </c>
      <c r="D206" s="131" t="s">
        <v>167</v>
      </c>
      <c r="E206" s="132" t="s">
        <v>2972</v>
      </c>
      <c r="F206" s="133" t="s">
        <v>2973</v>
      </c>
      <c r="G206" s="134" t="s">
        <v>2212</v>
      </c>
      <c r="H206" s="135">
        <v>9</v>
      </c>
      <c r="I206" s="136"/>
      <c r="J206" s="137">
        <f t="shared" si="50"/>
        <v>0</v>
      </c>
      <c r="K206" s="133" t="s">
        <v>19</v>
      </c>
      <c r="L206" s="32"/>
      <c r="M206" s="138" t="s">
        <v>19</v>
      </c>
      <c r="N206" s="139" t="s">
        <v>45</v>
      </c>
      <c r="P206" s="140">
        <f t="shared" si="51"/>
        <v>0</v>
      </c>
      <c r="Q206" s="140">
        <v>0</v>
      </c>
      <c r="R206" s="140">
        <f t="shared" si="52"/>
        <v>0</v>
      </c>
      <c r="S206" s="140">
        <v>0</v>
      </c>
      <c r="T206" s="141">
        <f t="shared" si="53"/>
        <v>0</v>
      </c>
      <c r="AR206" s="142" t="s">
        <v>547</v>
      </c>
      <c r="AT206" s="142" t="s">
        <v>167</v>
      </c>
      <c r="AU206" s="142" t="s">
        <v>82</v>
      </c>
      <c r="AY206" s="17" t="s">
        <v>165</v>
      </c>
      <c r="BE206" s="143">
        <f t="shared" si="54"/>
        <v>0</v>
      </c>
      <c r="BF206" s="143">
        <f t="shared" si="55"/>
        <v>0</v>
      </c>
      <c r="BG206" s="143">
        <f t="shared" si="56"/>
        <v>0</v>
      </c>
      <c r="BH206" s="143">
        <f t="shared" si="57"/>
        <v>0</v>
      </c>
      <c r="BI206" s="143">
        <f t="shared" si="58"/>
        <v>0</v>
      </c>
      <c r="BJ206" s="17" t="s">
        <v>82</v>
      </c>
      <c r="BK206" s="143">
        <f t="shared" si="59"/>
        <v>0</v>
      </c>
      <c r="BL206" s="17" t="s">
        <v>547</v>
      </c>
      <c r="BM206" s="142" t="s">
        <v>2974</v>
      </c>
    </row>
    <row r="207" spans="2:65" s="1" customFormat="1" ht="16.5" customHeight="1">
      <c r="B207" s="32"/>
      <c r="C207" s="131" t="s">
        <v>790</v>
      </c>
      <c r="D207" s="131" t="s">
        <v>167</v>
      </c>
      <c r="E207" s="132" t="s">
        <v>2975</v>
      </c>
      <c r="F207" s="133" t="s">
        <v>2976</v>
      </c>
      <c r="G207" s="134" t="s">
        <v>2212</v>
      </c>
      <c r="H207" s="135">
        <v>9</v>
      </c>
      <c r="I207" s="136"/>
      <c r="J207" s="137">
        <f t="shared" si="50"/>
        <v>0</v>
      </c>
      <c r="K207" s="133" t="s">
        <v>19</v>
      </c>
      <c r="L207" s="32"/>
      <c r="M207" s="138" t="s">
        <v>19</v>
      </c>
      <c r="N207" s="139" t="s">
        <v>45</v>
      </c>
      <c r="P207" s="140">
        <f t="shared" si="51"/>
        <v>0</v>
      </c>
      <c r="Q207" s="140">
        <v>0</v>
      </c>
      <c r="R207" s="140">
        <f t="shared" si="52"/>
        <v>0</v>
      </c>
      <c r="S207" s="140">
        <v>0</v>
      </c>
      <c r="T207" s="141">
        <f t="shared" si="53"/>
        <v>0</v>
      </c>
      <c r="AR207" s="142" t="s">
        <v>547</v>
      </c>
      <c r="AT207" s="142" t="s">
        <v>167</v>
      </c>
      <c r="AU207" s="142" t="s">
        <v>82</v>
      </c>
      <c r="AY207" s="17" t="s">
        <v>165</v>
      </c>
      <c r="BE207" s="143">
        <f t="shared" si="54"/>
        <v>0</v>
      </c>
      <c r="BF207" s="143">
        <f t="shared" si="55"/>
        <v>0</v>
      </c>
      <c r="BG207" s="143">
        <f t="shared" si="56"/>
        <v>0</v>
      </c>
      <c r="BH207" s="143">
        <f t="shared" si="57"/>
        <v>0</v>
      </c>
      <c r="BI207" s="143">
        <f t="shared" si="58"/>
        <v>0</v>
      </c>
      <c r="BJ207" s="17" t="s">
        <v>82</v>
      </c>
      <c r="BK207" s="143">
        <f t="shared" si="59"/>
        <v>0</v>
      </c>
      <c r="BL207" s="17" t="s">
        <v>547</v>
      </c>
      <c r="BM207" s="142" t="s">
        <v>2977</v>
      </c>
    </row>
    <row r="208" spans="2:65" s="1" customFormat="1" ht="21.75" customHeight="1">
      <c r="B208" s="32"/>
      <c r="C208" s="131" t="s">
        <v>797</v>
      </c>
      <c r="D208" s="131" t="s">
        <v>167</v>
      </c>
      <c r="E208" s="132" t="s">
        <v>2978</v>
      </c>
      <c r="F208" s="133" t="s">
        <v>2979</v>
      </c>
      <c r="G208" s="134" t="s">
        <v>2212</v>
      </c>
      <c r="H208" s="135">
        <v>3</v>
      </c>
      <c r="I208" s="136"/>
      <c r="J208" s="137">
        <f t="shared" si="50"/>
        <v>0</v>
      </c>
      <c r="K208" s="133" t="s">
        <v>19</v>
      </c>
      <c r="L208" s="32"/>
      <c r="M208" s="138" t="s">
        <v>19</v>
      </c>
      <c r="N208" s="139" t="s">
        <v>45</v>
      </c>
      <c r="P208" s="140">
        <f t="shared" si="51"/>
        <v>0</v>
      </c>
      <c r="Q208" s="140">
        <v>0</v>
      </c>
      <c r="R208" s="140">
        <f t="shared" si="52"/>
        <v>0</v>
      </c>
      <c r="S208" s="140">
        <v>0</v>
      </c>
      <c r="T208" s="141">
        <f t="shared" si="53"/>
        <v>0</v>
      </c>
      <c r="AR208" s="142" t="s">
        <v>547</v>
      </c>
      <c r="AT208" s="142" t="s">
        <v>167</v>
      </c>
      <c r="AU208" s="142" t="s">
        <v>82</v>
      </c>
      <c r="AY208" s="17" t="s">
        <v>165</v>
      </c>
      <c r="BE208" s="143">
        <f t="shared" si="54"/>
        <v>0</v>
      </c>
      <c r="BF208" s="143">
        <f t="shared" si="55"/>
        <v>0</v>
      </c>
      <c r="BG208" s="143">
        <f t="shared" si="56"/>
        <v>0</v>
      </c>
      <c r="BH208" s="143">
        <f t="shared" si="57"/>
        <v>0</v>
      </c>
      <c r="BI208" s="143">
        <f t="shared" si="58"/>
        <v>0</v>
      </c>
      <c r="BJ208" s="17" t="s">
        <v>82</v>
      </c>
      <c r="BK208" s="143">
        <f t="shared" si="59"/>
        <v>0</v>
      </c>
      <c r="BL208" s="17" t="s">
        <v>547</v>
      </c>
      <c r="BM208" s="142" t="s">
        <v>2980</v>
      </c>
    </row>
    <row r="209" spans="2:65" s="1" customFormat="1" ht="16.5" customHeight="1">
      <c r="B209" s="32"/>
      <c r="C209" s="131" t="s">
        <v>803</v>
      </c>
      <c r="D209" s="131" t="s">
        <v>167</v>
      </c>
      <c r="E209" s="132" t="s">
        <v>2981</v>
      </c>
      <c r="F209" s="133" t="s">
        <v>2982</v>
      </c>
      <c r="G209" s="134" t="s">
        <v>2212</v>
      </c>
      <c r="H209" s="135">
        <v>3</v>
      </c>
      <c r="I209" s="136"/>
      <c r="J209" s="137">
        <f t="shared" si="50"/>
        <v>0</v>
      </c>
      <c r="K209" s="133" t="s">
        <v>19</v>
      </c>
      <c r="L209" s="32"/>
      <c r="M209" s="138" t="s">
        <v>19</v>
      </c>
      <c r="N209" s="139" t="s">
        <v>45</v>
      </c>
      <c r="P209" s="140">
        <f t="shared" si="51"/>
        <v>0</v>
      </c>
      <c r="Q209" s="140">
        <v>0</v>
      </c>
      <c r="R209" s="140">
        <f t="shared" si="52"/>
        <v>0</v>
      </c>
      <c r="S209" s="140">
        <v>0</v>
      </c>
      <c r="T209" s="141">
        <f t="shared" si="53"/>
        <v>0</v>
      </c>
      <c r="AR209" s="142" t="s">
        <v>547</v>
      </c>
      <c r="AT209" s="142" t="s">
        <v>167</v>
      </c>
      <c r="AU209" s="142" t="s">
        <v>82</v>
      </c>
      <c r="AY209" s="17" t="s">
        <v>165</v>
      </c>
      <c r="BE209" s="143">
        <f t="shared" si="54"/>
        <v>0</v>
      </c>
      <c r="BF209" s="143">
        <f t="shared" si="55"/>
        <v>0</v>
      </c>
      <c r="BG209" s="143">
        <f t="shared" si="56"/>
        <v>0</v>
      </c>
      <c r="BH209" s="143">
        <f t="shared" si="57"/>
        <v>0</v>
      </c>
      <c r="BI209" s="143">
        <f t="shared" si="58"/>
        <v>0</v>
      </c>
      <c r="BJ209" s="17" t="s">
        <v>82</v>
      </c>
      <c r="BK209" s="143">
        <f t="shared" si="59"/>
        <v>0</v>
      </c>
      <c r="BL209" s="17" t="s">
        <v>547</v>
      </c>
      <c r="BM209" s="142" t="s">
        <v>2983</v>
      </c>
    </row>
    <row r="210" spans="2:65" s="1" customFormat="1" ht="21.75" customHeight="1">
      <c r="B210" s="32"/>
      <c r="C210" s="131" t="s">
        <v>808</v>
      </c>
      <c r="D210" s="131" t="s">
        <v>167</v>
      </c>
      <c r="E210" s="132" t="s">
        <v>2984</v>
      </c>
      <c r="F210" s="133" t="s">
        <v>2985</v>
      </c>
      <c r="G210" s="134" t="s">
        <v>2212</v>
      </c>
      <c r="H210" s="135">
        <v>6</v>
      </c>
      <c r="I210" s="136"/>
      <c r="J210" s="137">
        <f t="shared" si="50"/>
        <v>0</v>
      </c>
      <c r="K210" s="133" t="s">
        <v>19</v>
      </c>
      <c r="L210" s="32"/>
      <c r="M210" s="138" t="s">
        <v>19</v>
      </c>
      <c r="N210" s="139" t="s">
        <v>45</v>
      </c>
      <c r="P210" s="140">
        <f t="shared" si="51"/>
        <v>0</v>
      </c>
      <c r="Q210" s="140">
        <v>0</v>
      </c>
      <c r="R210" s="140">
        <f t="shared" si="52"/>
        <v>0</v>
      </c>
      <c r="S210" s="140">
        <v>0</v>
      </c>
      <c r="T210" s="141">
        <f t="shared" si="53"/>
        <v>0</v>
      </c>
      <c r="AR210" s="142" t="s">
        <v>547</v>
      </c>
      <c r="AT210" s="142" t="s">
        <v>167</v>
      </c>
      <c r="AU210" s="142" t="s">
        <v>82</v>
      </c>
      <c r="AY210" s="17" t="s">
        <v>165</v>
      </c>
      <c r="BE210" s="143">
        <f t="shared" si="54"/>
        <v>0</v>
      </c>
      <c r="BF210" s="143">
        <f t="shared" si="55"/>
        <v>0</v>
      </c>
      <c r="BG210" s="143">
        <f t="shared" si="56"/>
        <v>0</v>
      </c>
      <c r="BH210" s="143">
        <f t="shared" si="57"/>
        <v>0</v>
      </c>
      <c r="BI210" s="143">
        <f t="shared" si="58"/>
        <v>0</v>
      </c>
      <c r="BJ210" s="17" t="s">
        <v>82</v>
      </c>
      <c r="BK210" s="143">
        <f t="shared" si="59"/>
        <v>0</v>
      </c>
      <c r="BL210" s="17" t="s">
        <v>547</v>
      </c>
      <c r="BM210" s="142" t="s">
        <v>2986</v>
      </c>
    </row>
    <row r="211" spans="2:65" s="1" customFormat="1" ht="16.5" customHeight="1">
      <c r="B211" s="32"/>
      <c r="C211" s="131" t="s">
        <v>814</v>
      </c>
      <c r="D211" s="131" t="s">
        <v>167</v>
      </c>
      <c r="E211" s="132" t="s">
        <v>2987</v>
      </c>
      <c r="F211" s="133" t="s">
        <v>2988</v>
      </c>
      <c r="G211" s="134" t="s">
        <v>2212</v>
      </c>
      <c r="H211" s="135">
        <v>6</v>
      </c>
      <c r="I211" s="136"/>
      <c r="J211" s="137">
        <f t="shared" si="50"/>
        <v>0</v>
      </c>
      <c r="K211" s="133" t="s">
        <v>19</v>
      </c>
      <c r="L211" s="32"/>
      <c r="M211" s="138" t="s">
        <v>19</v>
      </c>
      <c r="N211" s="139" t="s">
        <v>45</v>
      </c>
      <c r="P211" s="140">
        <f t="shared" si="51"/>
        <v>0</v>
      </c>
      <c r="Q211" s="140">
        <v>0</v>
      </c>
      <c r="R211" s="140">
        <f t="shared" si="52"/>
        <v>0</v>
      </c>
      <c r="S211" s="140">
        <v>0</v>
      </c>
      <c r="T211" s="141">
        <f t="shared" si="53"/>
        <v>0</v>
      </c>
      <c r="AR211" s="142" t="s">
        <v>547</v>
      </c>
      <c r="AT211" s="142" t="s">
        <v>167</v>
      </c>
      <c r="AU211" s="142" t="s">
        <v>82</v>
      </c>
      <c r="AY211" s="17" t="s">
        <v>165</v>
      </c>
      <c r="BE211" s="143">
        <f t="shared" si="54"/>
        <v>0</v>
      </c>
      <c r="BF211" s="143">
        <f t="shared" si="55"/>
        <v>0</v>
      </c>
      <c r="BG211" s="143">
        <f t="shared" si="56"/>
        <v>0</v>
      </c>
      <c r="BH211" s="143">
        <f t="shared" si="57"/>
        <v>0</v>
      </c>
      <c r="BI211" s="143">
        <f t="shared" si="58"/>
        <v>0</v>
      </c>
      <c r="BJ211" s="17" t="s">
        <v>82</v>
      </c>
      <c r="BK211" s="143">
        <f t="shared" si="59"/>
        <v>0</v>
      </c>
      <c r="BL211" s="17" t="s">
        <v>547</v>
      </c>
      <c r="BM211" s="142" t="s">
        <v>2989</v>
      </c>
    </row>
    <row r="212" spans="2:65" s="1" customFormat="1" ht="21.75" customHeight="1">
      <c r="B212" s="32"/>
      <c r="C212" s="131" t="s">
        <v>820</v>
      </c>
      <c r="D212" s="131" t="s">
        <v>167</v>
      </c>
      <c r="E212" s="132" t="s">
        <v>2990</v>
      </c>
      <c r="F212" s="133" t="s">
        <v>2991</v>
      </c>
      <c r="G212" s="134" t="s">
        <v>2212</v>
      </c>
      <c r="H212" s="135">
        <v>26</v>
      </c>
      <c r="I212" s="136"/>
      <c r="J212" s="137">
        <f t="shared" si="50"/>
        <v>0</v>
      </c>
      <c r="K212" s="133" t="s">
        <v>19</v>
      </c>
      <c r="L212" s="32"/>
      <c r="M212" s="138" t="s">
        <v>19</v>
      </c>
      <c r="N212" s="139" t="s">
        <v>45</v>
      </c>
      <c r="P212" s="140">
        <f t="shared" si="51"/>
        <v>0</v>
      </c>
      <c r="Q212" s="140">
        <v>0</v>
      </c>
      <c r="R212" s="140">
        <f t="shared" si="52"/>
        <v>0</v>
      </c>
      <c r="S212" s="140">
        <v>0</v>
      </c>
      <c r="T212" s="141">
        <f t="shared" si="53"/>
        <v>0</v>
      </c>
      <c r="AR212" s="142" t="s">
        <v>547</v>
      </c>
      <c r="AT212" s="142" t="s">
        <v>167</v>
      </c>
      <c r="AU212" s="142" t="s">
        <v>82</v>
      </c>
      <c r="AY212" s="17" t="s">
        <v>165</v>
      </c>
      <c r="BE212" s="143">
        <f t="shared" si="54"/>
        <v>0</v>
      </c>
      <c r="BF212" s="143">
        <f t="shared" si="55"/>
        <v>0</v>
      </c>
      <c r="BG212" s="143">
        <f t="shared" si="56"/>
        <v>0</v>
      </c>
      <c r="BH212" s="143">
        <f t="shared" si="57"/>
        <v>0</v>
      </c>
      <c r="BI212" s="143">
        <f t="shared" si="58"/>
        <v>0</v>
      </c>
      <c r="BJ212" s="17" t="s">
        <v>82</v>
      </c>
      <c r="BK212" s="143">
        <f t="shared" si="59"/>
        <v>0</v>
      </c>
      <c r="BL212" s="17" t="s">
        <v>547</v>
      </c>
      <c r="BM212" s="142" t="s">
        <v>2992</v>
      </c>
    </row>
    <row r="213" spans="2:65" s="1" customFormat="1" ht="16.5" customHeight="1">
      <c r="B213" s="32"/>
      <c r="C213" s="131" t="s">
        <v>825</v>
      </c>
      <c r="D213" s="131" t="s">
        <v>167</v>
      </c>
      <c r="E213" s="132" t="s">
        <v>2993</v>
      </c>
      <c r="F213" s="133" t="s">
        <v>2994</v>
      </c>
      <c r="G213" s="134" t="s">
        <v>2212</v>
      </c>
      <c r="H213" s="135">
        <v>26</v>
      </c>
      <c r="I213" s="136"/>
      <c r="J213" s="137">
        <f t="shared" si="50"/>
        <v>0</v>
      </c>
      <c r="K213" s="133" t="s">
        <v>19</v>
      </c>
      <c r="L213" s="32"/>
      <c r="M213" s="138" t="s">
        <v>19</v>
      </c>
      <c r="N213" s="139" t="s">
        <v>45</v>
      </c>
      <c r="P213" s="140">
        <f t="shared" si="51"/>
        <v>0</v>
      </c>
      <c r="Q213" s="140">
        <v>0</v>
      </c>
      <c r="R213" s="140">
        <f t="shared" si="52"/>
        <v>0</v>
      </c>
      <c r="S213" s="140">
        <v>0</v>
      </c>
      <c r="T213" s="141">
        <f t="shared" si="53"/>
        <v>0</v>
      </c>
      <c r="AR213" s="142" t="s">
        <v>547</v>
      </c>
      <c r="AT213" s="142" t="s">
        <v>167</v>
      </c>
      <c r="AU213" s="142" t="s">
        <v>82</v>
      </c>
      <c r="AY213" s="17" t="s">
        <v>165</v>
      </c>
      <c r="BE213" s="143">
        <f t="shared" si="54"/>
        <v>0</v>
      </c>
      <c r="BF213" s="143">
        <f t="shared" si="55"/>
        <v>0</v>
      </c>
      <c r="BG213" s="143">
        <f t="shared" si="56"/>
        <v>0</v>
      </c>
      <c r="BH213" s="143">
        <f t="shared" si="57"/>
        <v>0</v>
      </c>
      <c r="BI213" s="143">
        <f t="shared" si="58"/>
        <v>0</v>
      </c>
      <c r="BJ213" s="17" t="s">
        <v>82</v>
      </c>
      <c r="BK213" s="143">
        <f t="shared" si="59"/>
        <v>0</v>
      </c>
      <c r="BL213" s="17" t="s">
        <v>547</v>
      </c>
      <c r="BM213" s="142" t="s">
        <v>2995</v>
      </c>
    </row>
    <row r="214" spans="2:65" s="1" customFormat="1" ht="21.75" customHeight="1">
      <c r="B214" s="32"/>
      <c r="C214" s="131" t="s">
        <v>831</v>
      </c>
      <c r="D214" s="131" t="s">
        <v>167</v>
      </c>
      <c r="E214" s="132" t="s">
        <v>2996</v>
      </c>
      <c r="F214" s="133" t="s">
        <v>2997</v>
      </c>
      <c r="G214" s="134" t="s">
        <v>2212</v>
      </c>
      <c r="H214" s="135">
        <v>9</v>
      </c>
      <c r="I214" s="136"/>
      <c r="J214" s="137">
        <f t="shared" si="50"/>
        <v>0</v>
      </c>
      <c r="K214" s="133" t="s">
        <v>19</v>
      </c>
      <c r="L214" s="32"/>
      <c r="M214" s="138" t="s">
        <v>19</v>
      </c>
      <c r="N214" s="139" t="s">
        <v>45</v>
      </c>
      <c r="P214" s="140">
        <f t="shared" si="51"/>
        <v>0</v>
      </c>
      <c r="Q214" s="140">
        <v>0</v>
      </c>
      <c r="R214" s="140">
        <f t="shared" si="52"/>
        <v>0</v>
      </c>
      <c r="S214" s="140">
        <v>0</v>
      </c>
      <c r="T214" s="141">
        <f t="shared" si="53"/>
        <v>0</v>
      </c>
      <c r="AR214" s="142" t="s">
        <v>547</v>
      </c>
      <c r="AT214" s="142" t="s">
        <v>167</v>
      </c>
      <c r="AU214" s="142" t="s">
        <v>82</v>
      </c>
      <c r="AY214" s="17" t="s">
        <v>165</v>
      </c>
      <c r="BE214" s="143">
        <f t="shared" si="54"/>
        <v>0</v>
      </c>
      <c r="BF214" s="143">
        <f t="shared" si="55"/>
        <v>0</v>
      </c>
      <c r="BG214" s="143">
        <f t="shared" si="56"/>
        <v>0</v>
      </c>
      <c r="BH214" s="143">
        <f t="shared" si="57"/>
        <v>0</v>
      </c>
      <c r="BI214" s="143">
        <f t="shared" si="58"/>
        <v>0</v>
      </c>
      <c r="BJ214" s="17" t="s">
        <v>82</v>
      </c>
      <c r="BK214" s="143">
        <f t="shared" si="59"/>
        <v>0</v>
      </c>
      <c r="BL214" s="17" t="s">
        <v>547</v>
      </c>
      <c r="BM214" s="142" t="s">
        <v>2998</v>
      </c>
    </row>
    <row r="215" spans="2:65" s="1" customFormat="1" ht="16.5" customHeight="1">
      <c r="B215" s="32"/>
      <c r="C215" s="131" t="s">
        <v>836</v>
      </c>
      <c r="D215" s="131" t="s">
        <v>167</v>
      </c>
      <c r="E215" s="132" t="s">
        <v>2999</v>
      </c>
      <c r="F215" s="133" t="s">
        <v>3000</v>
      </c>
      <c r="G215" s="134" t="s">
        <v>2212</v>
      </c>
      <c r="H215" s="135">
        <v>9</v>
      </c>
      <c r="I215" s="136"/>
      <c r="J215" s="137">
        <f t="shared" si="50"/>
        <v>0</v>
      </c>
      <c r="K215" s="133" t="s">
        <v>19</v>
      </c>
      <c r="L215" s="32"/>
      <c r="M215" s="138" t="s">
        <v>19</v>
      </c>
      <c r="N215" s="139" t="s">
        <v>45</v>
      </c>
      <c r="P215" s="140">
        <f t="shared" si="51"/>
        <v>0</v>
      </c>
      <c r="Q215" s="140">
        <v>0</v>
      </c>
      <c r="R215" s="140">
        <f t="shared" si="52"/>
        <v>0</v>
      </c>
      <c r="S215" s="140">
        <v>0</v>
      </c>
      <c r="T215" s="141">
        <f t="shared" si="53"/>
        <v>0</v>
      </c>
      <c r="AR215" s="142" t="s">
        <v>547</v>
      </c>
      <c r="AT215" s="142" t="s">
        <v>167</v>
      </c>
      <c r="AU215" s="142" t="s">
        <v>82</v>
      </c>
      <c r="AY215" s="17" t="s">
        <v>165</v>
      </c>
      <c r="BE215" s="143">
        <f t="shared" si="54"/>
        <v>0</v>
      </c>
      <c r="BF215" s="143">
        <f t="shared" si="55"/>
        <v>0</v>
      </c>
      <c r="BG215" s="143">
        <f t="shared" si="56"/>
        <v>0</v>
      </c>
      <c r="BH215" s="143">
        <f t="shared" si="57"/>
        <v>0</v>
      </c>
      <c r="BI215" s="143">
        <f t="shared" si="58"/>
        <v>0</v>
      </c>
      <c r="BJ215" s="17" t="s">
        <v>82</v>
      </c>
      <c r="BK215" s="143">
        <f t="shared" si="59"/>
        <v>0</v>
      </c>
      <c r="BL215" s="17" t="s">
        <v>547</v>
      </c>
      <c r="BM215" s="142" t="s">
        <v>3001</v>
      </c>
    </row>
    <row r="216" spans="2:65" s="1" customFormat="1" ht="21.75" customHeight="1">
      <c r="B216" s="32"/>
      <c r="C216" s="131" t="s">
        <v>842</v>
      </c>
      <c r="D216" s="131" t="s">
        <v>167</v>
      </c>
      <c r="E216" s="132" t="s">
        <v>3002</v>
      </c>
      <c r="F216" s="133" t="s">
        <v>3003</v>
      </c>
      <c r="G216" s="134" t="s">
        <v>2212</v>
      </c>
      <c r="H216" s="135">
        <v>9</v>
      </c>
      <c r="I216" s="136"/>
      <c r="J216" s="137">
        <f t="shared" si="50"/>
        <v>0</v>
      </c>
      <c r="K216" s="133" t="s">
        <v>19</v>
      </c>
      <c r="L216" s="32"/>
      <c r="M216" s="138" t="s">
        <v>19</v>
      </c>
      <c r="N216" s="139" t="s">
        <v>45</v>
      </c>
      <c r="P216" s="140">
        <f t="shared" si="51"/>
        <v>0</v>
      </c>
      <c r="Q216" s="140">
        <v>0</v>
      </c>
      <c r="R216" s="140">
        <f t="shared" si="52"/>
        <v>0</v>
      </c>
      <c r="S216" s="140">
        <v>0</v>
      </c>
      <c r="T216" s="141">
        <f t="shared" si="53"/>
        <v>0</v>
      </c>
      <c r="AR216" s="142" t="s">
        <v>547</v>
      </c>
      <c r="AT216" s="142" t="s">
        <v>167</v>
      </c>
      <c r="AU216" s="142" t="s">
        <v>82</v>
      </c>
      <c r="AY216" s="17" t="s">
        <v>165</v>
      </c>
      <c r="BE216" s="143">
        <f t="shared" si="54"/>
        <v>0</v>
      </c>
      <c r="BF216" s="143">
        <f t="shared" si="55"/>
        <v>0</v>
      </c>
      <c r="BG216" s="143">
        <f t="shared" si="56"/>
        <v>0</v>
      </c>
      <c r="BH216" s="143">
        <f t="shared" si="57"/>
        <v>0</v>
      </c>
      <c r="BI216" s="143">
        <f t="shared" si="58"/>
        <v>0</v>
      </c>
      <c r="BJ216" s="17" t="s">
        <v>82</v>
      </c>
      <c r="BK216" s="143">
        <f t="shared" si="59"/>
        <v>0</v>
      </c>
      <c r="BL216" s="17" t="s">
        <v>547</v>
      </c>
      <c r="BM216" s="142" t="s">
        <v>3004</v>
      </c>
    </row>
    <row r="217" spans="2:65" s="1" customFormat="1" ht="16.5" customHeight="1">
      <c r="B217" s="32"/>
      <c r="C217" s="131" t="s">
        <v>847</v>
      </c>
      <c r="D217" s="131" t="s">
        <v>167</v>
      </c>
      <c r="E217" s="132" t="s">
        <v>3005</v>
      </c>
      <c r="F217" s="133" t="s">
        <v>3006</v>
      </c>
      <c r="G217" s="134" t="s">
        <v>2212</v>
      </c>
      <c r="H217" s="135">
        <v>9</v>
      </c>
      <c r="I217" s="136"/>
      <c r="J217" s="137">
        <f t="shared" si="50"/>
        <v>0</v>
      </c>
      <c r="K217" s="133" t="s">
        <v>19</v>
      </c>
      <c r="L217" s="32"/>
      <c r="M217" s="138" t="s">
        <v>19</v>
      </c>
      <c r="N217" s="139" t="s">
        <v>45</v>
      </c>
      <c r="P217" s="140">
        <f t="shared" si="51"/>
        <v>0</v>
      </c>
      <c r="Q217" s="140">
        <v>0</v>
      </c>
      <c r="R217" s="140">
        <f t="shared" si="52"/>
        <v>0</v>
      </c>
      <c r="S217" s="140">
        <v>0</v>
      </c>
      <c r="T217" s="141">
        <f t="shared" si="53"/>
        <v>0</v>
      </c>
      <c r="AR217" s="142" t="s">
        <v>547</v>
      </c>
      <c r="AT217" s="142" t="s">
        <v>167</v>
      </c>
      <c r="AU217" s="142" t="s">
        <v>82</v>
      </c>
      <c r="AY217" s="17" t="s">
        <v>165</v>
      </c>
      <c r="BE217" s="143">
        <f t="shared" si="54"/>
        <v>0</v>
      </c>
      <c r="BF217" s="143">
        <f t="shared" si="55"/>
        <v>0</v>
      </c>
      <c r="BG217" s="143">
        <f t="shared" si="56"/>
        <v>0</v>
      </c>
      <c r="BH217" s="143">
        <f t="shared" si="57"/>
        <v>0</v>
      </c>
      <c r="BI217" s="143">
        <f t="shared" si="58"/>
        <v>0</v>
      </c>
      <c r="BJ217" s="17" t="s">
        <v>82</v>
      </c>
      <c r="BK217" s="143">
        <f t="shared" si="59"/>
        <v>0</v>
      </c>
      <c r="BL217" s="17" t="s">
        <v>547</v>
      </c>
      <c r="BM217" s="142" t="s">
        <v>3007</v>
      </c>
    </row>
    <row r="218" spans="2:65" s="1" customFormat="1" ht="16.5" customHeight="1">
      <c r="B218" s="32"/>
      <c r="C218" s="131" t="s">
        <v>852</v>
      </c>
      <c r="D218" s="131" t="s">
        <v>167</v>
      </c>
      <c r="E218" s="132" t="s">
        <v>3008</v>
      </c>
      <c r="F218" s="133" t="s">
        <v>3009</v>
      </c>
      <c r="G218" s="134" t="s">
        <v>2212</v>
      </c>
      <c r="H218" s="135">
        <v>23</v>
      </c>
      <c r="I218" s="136"/>
      <c r="J218" s="137">
        <f t="shared" si="50"/>
        <v>0</v>
      </c>
      <c r="K218" s="133" t="s">
        <v>19</v>
      </c>
      <c r="L218" s="32"/>
      <c r="M218" s="138" t="s">
        <v>19</v>
      </c>
      <c r="N218" s="139" t="s">
        <v>45</v>
      </c>
      <c r="P218" s="140">
        <f t="shared" si="51"/>
        <v>0</v>
      </c>
      <c r="Q218" s="140">
        <v>0</v>
      </c>
      <c r="R218" s="140">
        <f t="shared" si="52"/>
        <v>0</v>
      </c>
      <c r="S218" s="140">
        <v>0</v>
      </c>
      <c r="T218" s="141">
        <f t="shared" si="53"/>
        <v>0</v>
      </c>
      <c r="AR218" s="142" t="s">
        <v>547</v>
      </c>
      <c r="AT218" s="142" t="s">
        <v>167</v>
      </c>
      <c r="AU218" s="142" t="s">
        <v>82</v>
      </c>
      <c r="AY218" s="17" t="s">
        <v>165</v>
      </c>
      <c r="BE218" s="143">
        <f t="shared" si="54"/>
        <v>0</v>
      </c>
      <c r="BF218" s="143">
        <f t="shared" si="55"/>
        <v>0</v>
      </c>
      <c r="BG218" s="143">
        <f t="shared" si="56"/>
        <v>0</v>
      </c>
      <c r="BH218" s="143">
        <f t="shared" si="57"/>
        <v>0</v>
      </c>
      <c r="BI218" s="143">
        <f t="shared" si="58"/>
        <v>0</v>
      </c>
      <c r="BJ218" s="17" t="s">
        <v>82</v>
      </c>
      <c r="BK218" s="143">
        <f t="shared" si="59"/>
        <v>0</v>
      </c>
      <c r="BL218" s="17" t="s">
        <v>547</v>
      </c>
      <c r="BM218" s="142" t="s">
        <v>3010</v>
      </c>
    </row>
    <row r="219" spans="2:65" s="1" customFormat="1" ht="16.5" customHeight="1">
      <c r="B219" s="32"/>
      <c r="C219" s="131" t="s">
        <v>858</v>
      </c>
      <c r="D219" s="131" t="s">
        <v>167</v>
      </c>
      <c r="E219" s="132" t="s">
        <v>3011</v>
      </c>
      <c r="F219" s="133" t="s">
        <v>3012</v>
      </c>
      <c r="G219" s="134" t="s">
        <v>2212</v>
      </c>
      <c r="H219" s="135">
        <v>23</v>
      </c>
      <c r="I219" s="136"/>
      <c r="J219" s="137">
        <f t="shared" si="50"/>
        <v>0</v>
      </c>
      <c r="K219" s="133" t="s">
        <v>19</v>
      </c>
      <c r="L219" s="32"/>
      <c r="M219" s="138" t="s">
        <v>19</v>
      </c>
      <c r="N219" s="139" t="s">
        <v>45</v>
      </c>
      <c r="P219" s="140">
        <f t="shared" si="51"/>
        <v>0</v>
      </c>
      <c r="Q219" s="140">
        <v>0</v>
      </c>
      <c r="R219" s="140">
        <f t="shared" si="52"/>
        <v>0</v>
      </c>
      <c r="S219" s="140">
        <v>0</v>
      </c>
      <c r="T219" s="141">
        <f t="shared" si="53"/>
        <v>0</v>
      </c>
      <c r="AR219" s="142" t="s">
        <v>547</v>
      </c>
      <c r="AT219" s="142" t="s">
        <v>167</v>
      </c>
      <c r="AU219" s="142" t="s">
        <v>82</v>
      </c>
      <c r="AY219" s="17" t="s">
        <v>165</v>
      </c>
      <c r="BE219" s="143">
        <f t="shared" si="54"/>
        <v>0</v>
      </c>
      <c r="BF219" s="143">
        <f t="shared" si="55"/>
        <v>0</v>
      </c>
      <c r="BG219" s="143">
        <f t="shared" si="56"/>
        <v>0</v>
      </c>
      <c r="BH219" s="143">
        <f t="shared" si="57"/>
        <v>0</v>
      </c>
      <c r="BI219" s="143">
        <f t="shared" si="58"/>
        <v>0</v>
      </c>
      <c r="BJ219" s="17" t="s">
        <v>82</v>
      </c>
      <c r="BK219" s="143">
        <f t="shared" si="59"/>
        <v>0</v>
      </c>
      <c r="BL219" s="17" t="s">
        <v>547</v>
      </c>
      <c r="BM219" s="142" t="s">
        <v>3013</v>
      </c>
    </row>
    <row r="220" spans="2:65" s="1" customFormat="1" ht="16.5" customHeight="1">
      <c r="B220" s="32"/>
      <c r="C220" s="131" t="s">
        <v>862</v>
      </c>
      <c r="D220" s="131" t="s">
        <v>167</v>
      </c>
      <c r="E220" s="132" t="s">
        <v>3014</v>
      </c>
      <c r="F220" s="133" t="s">
        <v>3015</v>
      </c>
      <c r="G220" s="134" t="s">
        <v>2212</v>
      </c>
      <c r="H220" s="135">
        <v>4</v>
      </c>
      <c r="I220" s="136"/>
      <c r="J220" s="137">
        <f t="shared" si="50"/>
        <v>0</v>
      </c>
      <c r="K220" s="133" t="s">
        <v>19</v>
      </c>
      <c r="L220" s="32"/>
      <c r="M220" s="138" t="s">
        <v>19</v>
      </c>
      <c r="N220" s="139" t="s">
        <v>45</v>
      </c>
      <c r="P220" s="140">
        <f t="shared" si="51"/>
        <v>0</v>
      </c>
      <c r="Q220" s="140">
        <v>0</v>
      </c>
      <c r="R220" s="140">
        <f t="shared" si="52"/>
        <v>0</v>
      </c>
      <c r="S220" s="140">
        <v>0</v>
      </c>
      <c r="T220" s="141">
        <f t="shared" si="53"/>
        <v>0</v>
      </c>
      <c r="AR220" s="142" t="s">
        <v>547</v>
      </c>
      <c r="AT220" s="142" t="s">
        <v>167</v>
      </c>
      <c r="AU220" s="142" t="s">
        <v>82</v>
      </c>
      <c r="AY220" s="17" t="s">
        <v>165</v>
      </c>
      <c r="BE220" s="143">
        <f t="shared" si="54"/>
        <v>0</v>
      </c>
      <c r="BF220" s="143">
        <f t="shared" si="55"/>
        <v>0</v>
      </c>
      <c r="BG220" s="143">
        <f t="shared" si="56"/>
        <v>0</v>
      </c>
      <c r="BH220" s="143">
        <f t="shared" si="57"/>
        <v>0</v>
      </c>
      <c r="BI220" s="143">
        <f t="shared" si="58"/>
        <v>0</v>
      </c>
      <c r="BJ220" s="17" t="s">
        <v>82</v>
      </c>
      <c r="BK220" s="143">
        <f t="shared" si="59"/>
        <v>0</v>
      </c>
      <c r="BL220" s="17" t="s">
        <v>547</v>
      </c>
      <c r="BM220" s="142" t="s">
        <v>3016</v>
      </c>
    </row>
    <row r="221" spans="2:65" s="1" customFormat="1" ht="16.5" customHeight="1">
      <c r="B221" s="32"/>
      <c r="C221" s="131" t="s">
        <v>871</v>
      </c>
      <c r="D221" s="131" t="s">
        <v>167</v>
      </c>
      <c r="E221" s="132" t="s">
        <v>3017</v>
      </c>
      <c r="F221" s="133" t="s">
        <v>3018</v>
      </c>
      <c r="G221" s="134" t="s">
        <v>2212</v>
      </c>
      <c r="H221" s="135">
        <v>4</v>
      </c>
      <c r="I221" s="136"/>
      <c r="J221" s="137">
        <f t="shared" si="50"/>
        <v>0</v>
      </c>
      <c r="K221" s="133" t="s">
        <v>19</v>
      </c>
      <c r="L221" s="32"/>
      <c r="M221" s="138" t="s">
        <v>19</v>
      </c>
      <c r="N221" s="139" t="s">
        <v>45</v>
      </c>
      <c r="P221" s="140">
        <f t="shared" si="51"/>
        <v>0</v>
      </c>
      <c r="Q221" s="140">
        <v>0</v>
      </c>
      <c r="R221" s="140">
        <f t="shared" si="52"/>
        <v>0</v>
      </c>
      <c r="S221" s="140">
        <v>0</v>
      </c>
      <c r="T221" s="141">
        <f t="shared" si="53"/>
        <v>0</v>
      </c>
      <c r="AR221" s="142" t="s">
        <v>547</v>
      </c>
      <c r="AT221" s="142" t="s">
        <v>167</v>
      </c>
      <c r="AU221" s="142" t="s">
        <v>82</v>
      </c>
      <c r="AY221" s="17" t="s">
        <v>165</v>
      </c>
      <c r="BE221" s="143">
        <f t="shared" si="54"/>
        <v>0</v>
      </c>
      <c r="BF221" s="143">
        <f t="shared" si="55"/>
        <v>0</v>
      </c>
      <c r="BG221" s="143">
        <f t="shared" si="56"/>
        <v>0</v>
      </c>
      <c r="BH221" s="143">
        <f t="shared" si="57"/>
        <v>0</v>
      </c>
      <c r="BI221" s="143">
        <f t="shared" si="58"/>
        <v>0</v>
      </c>
      <c r="BJ221" s="17" t="s">
        <v>82</v>
      </c>
      <c r="BK221" s="143">
        <f t="shared" si="59"/>
        <v>0</v>
      </c>
      <c r="BL221" s="17" t="s">
        <v>547</v>
      </c>
      <c r="BM221" s="142" t="s">
        <v>3019</v>
      </c>
    </row>
    <row r="222" spans="2:65" s="1" customFormat="1" ht="16.5" customHeight="1">
      <c r="B222" s="32"/>
      <c r="C222" s="131" t="s">
        <v>876</v>
      </c>
      <c r="D222" s="131" t="s">
        <v>167</v>
      </c>
      <c r="E222" s="132" t="s">
        <v>3020</v>
      </c>
      <c r="F222" s="133" t="s">
        <v>3021</v>
      </c>
      <c r="G222" s="134" t="s">
        <v>2212</v>
      </c>
      <c r="H222" s="135">
        <v>35</v>
      </c>
      <c r="I222" s="136"/>
      <c r="J222" s="137">
        <f t="shared" si="50"/>
        <v>0</v>
      </c>
      <c r="K222" s="133" t="s">
        <v>19</v>
      </c>
      <c r="L222" s="32"/>
      <c r="M222" s="138" t="s">
        <v>19</v>
      </c>
      <c r="N222" s="139" t="s">
        <v>45</v>
      </c>
      <c r="P222" s="140">
        <f t="shared" si="51"/>
        <v>0</v>
      </c>
      <c r="Q222" s="140">
        <v>0</v>
      </c>
      <c r="R222" s="140">
        <f t="shared" si="52"/>
        <v>0</v>
      </c>
      <c r="S222" s="140">
        <v>0</v>
      </c>
      <c r="T222" s="141">
        <f t="shared" si="53"/>
        <v>0</v>
      </c>
      <c r="AR222" s="142" t="s">
        <v>547</v>
      </c>
      <c r="AT222" s="142" t="s">
        <v>167</v>
      </c>
      <c r="AU222" s="142" t="s">
        <v>82</v>
      </c>
      <c r="AY222" s="17" t="s">
        <v>165</v>
      </c>
      <c r="BE222" s="143">
        <f t="shared" si="54"/>
        <v>0</v>
      </c>
      <c r="BF222" s="143">
        <f t="shared" si="55"/>
        <v>0</v>
      </c>
      <c r="BG222" s="143">
        <f t="shared" si="56"/>
        <v>0</v>
      </c>
      <c r="BH222" s="143">
        <f t="shared" si="57"/>
        <v>0</v>
      </c>
      <c r="BI222" s="143">
        <f t="shared" si="58"/>
        <v>0</v>
      </c>
      <c r="BJ222" s="17" t="s">
        <v>82</v>
      </c>
      <c r="BK222" s="143">
        <f t="shared" si="59"/>
        <v>0</v>
      </c>
      <c r="BL222" s="17" t="s">
        <v>547</v>
      </c>
      <c r="BM222" s="142" t="s">
        <v>3022</v>
      </c>
    </row>
    <row r="223" spans="2:65" s="1" customFormat="1" ht="16.5" customHeight="1">
      <c r="B223" s="32"/>
      <c r="C223" s="131" t="s">
        <v>881</v>
      </c>
      <c r="D223" s="131" t="s">
        <v>167</v>
      </c>
      <c r="E223" s="132" t="s">
        <v>3023</v>
      </c>
      <c r="F223" s="133" t="s">
        <v>3024</v>
      </c>
      <c r="G223" s="134" t="s">
        <v>2212</v>
      </c>
      <c r="H223" s="135">
        <v>35</v>
      </c>
      <c r="I223" s="136"/>
      <c r="J223" s="137">
        <f t="shared" si="50"/>
        <v>0</v>
      </c>
      <c r="K223" s="133" t="s">
        <v>19</v>
      </c>
      <c r="L223" s="32"/>
      <c r="M223" s="138" t="s">
        <v>19</v>
      </c>
      <c r="N223" s="139" t="s">
        <v>45</v>
      </c>
      <c r="P223" s="140">
        <f t="shared" si="51"/>
        <v>0</v>
      </c>
      <c r="Q223" s="140">
        <v>0</v>
      </c>
      <c r="R223" s="140">
        <f t="shared" si="52"/>
        <v>0</v>
      </c>
      <c r="S223" s="140">
        <v>0</v>
      </c>
      <c r="T223" s="141">
        <f t="shared" si="53"/>
        <v>0</v>
      </c>
      <c r="AR223" s="142" t="s">
        <v>547</v>
      </c>
      <c r="AT223" s="142" t="s">
        <v>167</v>
      </c>
      <c r="AU223" s="142" t="s">
        <v>82</v>
      </c>
      <c r="AY223" s="17" t="s">
        <v>165</v>
      </c>
      <c r="BE223" s="143">
        <f t="shared" si="54"/>
        <v>0</v>
      </c>
      <c r="BF223" s="143">
        <f t="shared" si="55"/>
        <v>0</v>
      </c>
      <c r="BG223" s="143">
        <f t="shared" si="56"/>
        <v>0</v>
      </c>
      <c r="BH223" s="143">
        <f t="shared" si="57"/>
        <v>0</v>
      </c>
      <c r="BI223" s="143">
        <f t="shared" si="58"/>
        <v>0</v>
      </c>
      <c r="BJ223" s="17" t="s">
        <v>82</v>
      </c>
      <c r="BK223" s="143">
        <f t="shared" si="59"/>
        <v>0</v>
      </c>
      <c r="BL223" s="17" t="s">
        <v>547</v>
      </c>
      <c r="BM223" s="142" t="s">
        <v>3025</v>
      </c>
    </row>
    <row r="224" spans="2:65" s="1" customFormat="1" ht="16.5" customHeight="1">
      <c r="B224" s="32"/>
      <c r="C224" s="131" t="s">
        <v>889</v>
      </c>
      <c r="D224" s="131" t="s">
        <v>167</v>
      </c>
      <c r="E224" s="132" t="s">
        <v>3026</v>
      </c>
      <c r="F224" s="133" t="s">
        <v>3027</v>
      </c>
      <c r="G224" s="134" t="s">
        <v>2212</v>
      </c>
      <c r="H224" s="135">
        <v>93</v>
      </c>
      <c r="I224" s="136"/>
      <c r="J224" s="137">
        <f t="shared" si="50"/>
        <v>0</v>
      </c>
      <c r="K224" s="133" t="s">
        <v>19</v>
      </c>
      <c r="L224" s="32"/>
      <c r="M224" s="180" t="s">
        <v>19</v>
      </c>
      <c r="N224" s="181" t="s">
        <v>45</v>
      </c>
      <c r="O224" s="182"/>
      <c r="P224" s="183">
        <f t="shared" si="51"/>
        <v>0</v>
      </c>
      <c r="Q224" s="183">
        <v>0</v>
      </c>
      <c r="R224" s="183">
        <f t="shared" si="52"/>
        <v>0</v>
      </c>
      <c r="S224" s="183">
        <v>0</v>
      </c>
      <c r="T224" s="184">
        <f t="shared" si="53"/>
        <v>0</v>
      </c>
      <c r="AR224" s="142" t="s">
        <v>547</v>
      </c>
      <c r="AT224" s="142" t="s">
        <v>167</v>
      </c>
      <c r="AU224" s="142" t="s">
        <v>82</v>
      </c>
      <c r="AY224" s="17" t="s">
        <v>165</v>
      </c>
      <c r="BE224" s="143">
        <f t="shared" si="54"/>
        <v>0</v>
      </c>
      <c r="BF224" s="143">
        <f t="shared" si="55"/>
        <v>0</v>
      </c>
      <c r="BG224" s="143">
        <f t="shared" si="56"/>
        <v>0</v>
      </c>
      <c r="BH224" s="143">
        <f t="shared" si="57"/>
        <v>0</v>
      </c>
      <c r="BI224" s="143">
        <f t="shared" si="58"/>
        <v>0</v>
      </c>
      <c r="BJ224" s="17" t="s">
        <v>82</v>
      </c>
      <c r="BK224" s="143">
        <f t="shared" si="59"/>
        <v>0</v>
      </c>
      <c r="BL224" s="17" t="s">
        <v>547</v>
      </c>
      <c r="BM224" s="142" t="s">
        <v>3028</v>
      </c>
    </row>
    <row r="225" spans="2:12" s="1" customFormat="1" ht="6.9" customHeight="1">
      <c r="B225" s="41"/>
      <c r="C225" s="42"/>
      <c r="D225" s="42"/>
      <c r="E225" s="42"/>
      <c r="F225" s="42"/>
      <c r="G225" s="42"/>
      <c r="H225" s="42"/>
      <c r="I225" s="42"/>
      <c r="J225" s="42"/>
      <c r="K225" s="42"/>
      <c r="L225" s="32"/>
    </row>
  </sheetData>
  <sheetProtection algorithmName="SHA-512" hashValue="6j38Z4RhEkwTkKos7NXEYDWgTlAuwjgBN1a9c2Leb5P5ddxeciBQajt3qwDOg+AytryZ9Jc9frzIWqk4qFNGQQ==" saltValue="WedUrQ5RtaCFXs0XDHVP0h12TUdL+NetIPCkOS1QOVlTFmDNou2OM0OTnzzIEcLziKb4Kv1ZV++V0K7kkwFzwQ==" spinCount="100000" sheet="1" objects="1" scenarios="1" formatColumns="0" formatRows="0" autoFilter="0"/>
  <autoFilter ref="C89:K224" xr:uid="{00000000-0009-0000-0000-000006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0078740157483" right="0.39370078740157483" top="0.39370078740157483" bottom="0.39370078740157483" header="0" footer="0"/>
  <pageSetup paperSize="9" scale="84" fitToHeight="100" orientation="landscape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5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106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ht="12" customHeight="1">
      <c r="B8" s="20"/>
      <c r="D8" s="27" t="s">
        <v>114</v>
      </c>
      <c r="L8" s="20"/>
    </row>
    <row r="9" spans="2:46" s="1" customFormat="1" ht="16.5" customHeight="1">
      <c r="B9" s="32"/>
      <c r="E9" s="313" t="s">
        <v>1858</v>
      </c>
      <c r="F9" s="315"/>
      <c r="G9" s="315"/>
      <c r="H9" s="315"/>
      <c r="L9" s="32"/>
    </row>
    <row r="10" spans="2:46" s="1" customFormat="1" ht="12" customHeight="1">
      <c r="B10" s="32"/>
      <c r="D10" s="27" t="s">
        <v>1859</v>
      </c>
      <c r="L10" s="32"/>
    </row>
    <row r="11" spans="2:46" s="1" customFormat="1" ht="16.5" customHeight="1">
      <c r="B11" s="32"/>
      <c r="E11" s="277" t="s">
        <v>3029</v>
      </c>
      <c r="F11" s="315"/>
      <c r="G11" s="315"/>
      <c r="H11" s="315"/>
      <c r="L11" s="32"/>
    </row>
    <row r="12" spans="2:46" s="1" customFormat="1" ht="10.199999999999999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22. 4. 2025</v>
      </c>
      <c r="L14" s="32"/>
    </row>
    <row r="15" spans="2:46" s="1" customFormat="1" ht="10.8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>
      <c r="B17" s="32"/>
      <c r="E17" s="25" t="s">
        <v>28</v>
      </c>
      <c r="I17" s="27" t="s">
        <v>29</v>
      </c>
      <c r="J17" s="25" t="s">
        <v>19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6" t="str">
        <f>'Rekapitulace stavby'!E14</f>
        <v>Vyplň údaj</v>
      </c>
      <c r="F20" s="283"/>
      <c r="G20" s="283"/>
      <c r="H20" s="283"/>
      <c r="I20" s="27" t="s">
        <v>29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26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29</v>
      </c>
      <c r="J23" s="25" t="s">
        <v>19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36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38</v>
      </c>
      <c r="L28" s="32"/>
    </row>
    <row r="29" spans="2:12" s="7" customFormat="1" ht="16.5" customHeight="1">
      <c r="B29" s="91"/>
      <c r="E29" s="288" t="s">
        <v>19</v>
      </c>
      <c r="F29" s="288"/>
      <c r="G29" s="288"/>
      <c r="H29" s="288"/>
      <c r="L29" s="91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40</v>
      </c>
      <c r="J32" s="63">
        <f>ROUND(J87, 2)</f>
        <v>0</v>
      </c>
      <c r="L32" s="32"/>
    </row>
    <row r="33" spans="2:12" s="1" customFormat="1" ht="6.9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" customHeight="1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>
      <c r="B35" s="32"/>
      <c r="D35" s="52" t="s">
        <v>44</v>
      </c>
      <c r="E35" s="27" t="s">
        <v>45</v>
      </c>
      <c r="F35" s="83">
        <f>ROUND((SUM(BE87:BE134)),  2)</f>
        <v>0</v>
      </c>
      <c r="I35" s="93">
        <v>0.21</v>
      </c>
      <c r="J35" s="83">
        <f>ROUND(((SUM(BE87:BE134))*I35),  2)</f>
        <v>0</v>
      </c>
      <c r="L35" s="32"/>
    </row>
    <row r="36" spans="2:12" s="1" customFormat="1" ht="14.4" customHeight="1">
      <c r="B36" s="32"/>
      <c r="E36" s="27" t="s">
        <v>46</v>
      </c>
      <c r="F36" s="83">
        <f>ROUND((SUM(BF87:BF134)),  2)</f>
        <v>0</v>
      </c>
      <c r="I36" s="93">
        <v>0.12</v>
      </c>
      <c r="J36" s="83">
        <f>ROUND(((SUM(BF87:BF134))*I36),  2)</f>
        <v>0</v>
      </c>
      <c r="L36" s="32"/>
    </row>
    <row r="37" spans="2:12" s="1" customFormat="1" ht="14.4" hidden="1" customHeight="1">
      <c r="B37" s="32"/>
      <c r="E37" s="27" t="s">
        <v>47</v>
      </c>
      <c r="F37" s="83">
        <f>ROUND((SUM(BG87:BG134)),  2)</f>
        <v>0</v>
      </c>
      <c r="I37" s="93">
        <v>0.21</v>
      </c>
      <c r="J37" s="83">
        <f>0</f>
        <v>0</v>
      </c>
      <c r="L37" s="32"/>
    </row>
    <row r="38" spans="2:12" s="1" customFormat="1" ht="14.4" hidden="1" customHeight="1">
      <c r="B38" s="32"/>
      <c r="E38" s="27" t="s">
        <v>48</v>
      </c>
      <c r="F38" s="83">
        <f>ROUND((SUM(BH87:BH134)),  2)</f>
        <v>0</v>
      </c>
      <c r="I38" s="93">
        <v>0.12</v>
      </c>
      <c r="J38" s="83">
        <f>0</f>
        <v>0</v>
      </c>
      <c r="L38" s="32"/>
    </row>
    <row r="39" spans="2:12" s="1" customFormat="1" ht="14.4" hidden="1" customHeight="1">
      <c r="B39" s="32"/>
      <c r="E39" s="27" t="s">
        <v>49</v>
      </c>
      <c r="F39" s="83">
        <f>ROUND((SUM(BI87:BI134)),  2)</f>
        <v>0</v>
      </c>
      <c r="I39" s="93">
        <v>0</v>
      </c>
      <c r="J39" s="83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50</v>
      </c>
      <c r="E41" s="54"/>
      <c r="F41" s="54"/>
      <c r="G41" s="96" t="s">
        <v>51</v>
      </c>
      <c r="H41" s="97" t="s">
        <v>52</v>
      </c>
      <c r="I41" s="54"/>
      <c r="J41" s="98">
        <f>SUM(J32:J39)</f>
        <v>0</v>
      </c>
      <c r="K41" s="99"/>
      <c r="L41" s="32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" customHeight="1">
      <c r="B47" s="32"/>
      <c r="C47" s="21" t="s">
        <v>116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3" t="str">
        <f>E7</f>
        <v>Rekonstrukce podkroví Centra volnočasových aktivit v Chrastavě</v>
      </c>
      <c r="F50" s="314"/>
      <c r="G50" s="314"/>
      <c r="H50" s="314"/>
      <c r="L50" s="32"/>
    </row>
    <row r="51" spans="2:47" ht="12" customHeight="1">
      <c r="B51" s="20"/>
      <c r="C51" s="27" t="s">
        <v>114</v>
      </c>
      <c r="L51" s="20"/>
    </row>
    <row r="52" spans="2:47" s="1" customFormat="1" ht="16.5" customHeight="1">
      <c r="B52" s="32"/>
      <c r="E52" s="313" t="s">
        <v>1858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1859</v>
      </c>
      <c r="L53" s="32"/>
    </row>
    <row r="54" spans="2:47" s="1" customFormat="1" ht="16.5" customHeight="1">
      <c r="B54" s="32"/>
      <c r="E54" s="277" t="str">
        <f>E11</f>
        <v>D.1.4.g.a - Hromosvod a uzemnění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p.č.st. 466, Turpišova 407, Chrastava</v>
      </c>
      <c r="I56" s="27" t="s">
        <v>23</v>
      </c>
      <c r="J56" s="49" t="str">
        <f>IF(J14="","",J14)</f>
        <v>22. 4. 2025</v>
      </c>
      <c r="L56" s="32"/>
    </row>
    <row r="57" spans="2:47" s="1" customFormat="1" ht="6.9" customHeight="1">
      <c r="B57" s="32"/>
      <c r="L57" s="32"/>
    </row>
    <row r="58" spans="2:47" s="1" customFormat="1" ht="15.15" customHeight="1">
      <c r="B58" s="32"/>
      <c r="C58" s="27" t="s">
        <v>25</v>
      </c>
      <c r="F58" s="25" t="str">
        <f>E17</f>
        <v>Město Chrastava, nám.1. máje 1, 463 31 Chrastava</v>
      </c>
      <c r="I58" s="27" t="s">
        <v>32</v>
      </c>
      <c r="J58" s="30" t="str">
        <f>E23</f>
        <v>V&amp;M spol. s r.o.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36</v>
      </c>
      <c r="J59" s="30" t="str">
        <f>E26</f>
        <v xml:space="preserve"> 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117</v>
      </c>
      <c r="D61" s="94"/>
      <c r="E61" s="94"/>
      <c r="F61" s="94"/>
      <c r="G61" s="94"/>
      <c r="H61" s="94"/>
      <c r="I61" s="94"/>
      <c r="J61" s="101" t="s">
        <v>118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8" customHeight="1">
      <c r="B63" s="32"/>
      <c r="C63" s="102" t="s">
        <v>72</v>
      </c>
      <c r="J63" s="63">
        <f>J87</f>
        <v>0</v>
      </c>
      <c r="L63" s="32"/>
      <c r="AU63" s="17" t="s">
        <v>119</v>
      </c>
    </row>
    <row r="64" spans="2:47" s="8" customFormat="1" ht="24.9" customHeight="1">
      <c r="B64" s="103"/>
      <c r="D64" s="104" t="s">
        <v>3030</v>
      </c>
      <c r="E64" s="105"/>
      <c r="F64" s="105"/>
      <c r="G64" s="105"/>
      <c r="H64" s="105"/>
      <c r="I64" s="105"/>
      <c r="J64" s="106">
        <f>J88</f>
        <v>0</v>
      </c>
      <c r="L64" s="103"/>
    </row>
    <row r="65" spans="2:12" s="8" customFormat="1" ht="24.9" customHeight="1">
      <c r="B65" s="103"/>
      <c r="D65" s="104" t="s">
        <v>2641</v>
      </c>
      <c r="E65" s="105"/>
      <c r="F65" s="105"/>
      <c r="G65" s="105"/>
      <c r="H65" s="105"/>
      <c r="I65" s="105"/>
      <c r="J65" s="106">
        <f>J127</f>
        <v>0</v>
      </c>
      <c r="L65" s="103"/>
    </row>
    <row r="66" spans="2:12" s="1" customFormat="1" ht="21.75" customHeight="1">
      <c r="B66" s="32"/>
      <c r="L66" s="32"/>
    </row>
    <row r="67" spans="2:12" s="1" customFormat="1" ht="6.9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" customHeight="1">
      <c r="B72" s="32"/>
      <c r="C72" s="21" t="s">
        <v>150</v>
      </c>
      <c r="L72" s="32"/>
    </row>
    <row r="73" spans="2:12" s="1" customFormat="1" ht="6.9" customHeight="1">
      <c r="B73" s="32"/>
      <c r="L73" s="32"/>
    </row>
    <row r="74" spans="2:12" s="1" customFormat="1" ht="12" customHeight="1">
      <c r="B74" s="32"/>
      <c r="C74" s="27" t="s">
        <v>16</v>
      </c>
      <c r="L74" s="32"/>
    </row>
    <row r="75" spans="2:12" s="1" customFormat="1" ht="16.5" customHeight="1">
      <c r="B75" s="32"/>
      <c r="E75" s="313" t="str">
        <f>E7</f>
        <v>Rekonstrukce podkroví Centra volnočasových aktivit v Chrastavě</v>
      </c>
      <c r="F75" s="314"/>
      <c r="G75" s="314"/>
      <c r="H75" s="314"/>
      <c r="L75" s="32"/>
    </row>
    <row r="76" spans="2:12" ht="12" customHeight="1">
      <c r="B76" s="20"/>
      <c r="C76" s="27" t="s">
        <v>114</v>
      </c>
      <c r="L76" s="20"/>
    </row>
    <row r="77" spans="2:12" s="1" customFormat="1" ht="16.5" customHeight="1">
      <c r="B77" s="32"/>
      <c r="E77" s="313" t="s">
        <v>1858</v>
      </c>
      <c r="F77" s="315"/>
      <c r="G77" s="315"/>
      <c r="H77" s="315"/>
      <c r="L77" s="32"/>
    </row>
    <row r="78" spans="2:12" s="1" customFormat="1" ht="12" customHeight="1">
      <c r="B78" s="32"/>
      <c r="C78" s="27" t="s">
        <v>1859</v>
      </c>
      <c r="L78" s="32"/>
    </row>
    <row r="79" spans="2:12" s="1" customFormat="1" ht="16.5" customHeight="1">
      <c r="B79" s="32"/>
      <c r="E79" s="277" t="str">
        <f>E11</f>
        <v>D.1.4.g.a - Hromosvod a uzemnění</v>
      </c>
      <c r="F79" s="315"/>
      <c r="G79" s="315"/>
      <c r="H79" s="315"/>
      <c r="L79" s="32"/>
    </row>
    <row r="80" spans="2:12" s="1" customFormat="1" ht="6.9" customHeight="1">
      <c r="B80" s="32"/>
      <c r="L80" s="32"/>
    </row>
    <row r="81" spans="2:65" s="1" customFormat="1" ht="12" customHeight="1">
      <c r="B81" s="32"/>
      <c r="C81" s="27" t="s">
        <v>21</v>
      </c>
      <c r="F81" s="25" t="str">
        <f>F14</f>
        <v>p.č.st. 466, Turpišova 407, Chrastava</v>
      </c>
      <c r="I81" s="27" t="s">
        <v>23</v>
      </c>
      <c r="J81" s="49" t="str">
        <f>IF(J14="","",J14)</f>
        <v>22. 4. 2025</v>
      </c>
      <c r="L81" s="32"/>
    </row>
    <row r="82" spans="2:65" s="1" customFormat="1" ht="6.9" customHeight="1">
      <c r="B82" s="32"/>
      <c r="L82" s="32"/>
    </row>
    <row r="83" spans="2:65" s="1" customFormat="1" ht="15.15" customHeight="1">
      <c r="B83" s="32"/>
      <c r="C83" s="27" t="s">
        <v>25</v>
      </c>
      <c r="F83" s="25" t="str">
        <f>E17</f>
        <v>Město Chrastava, nám.1. máje 1, 463 31 Chrastava</v>
      </c>
      <c r="I83" s="27" t="s">
        <v>32</v>
      </c>
      <c r="J83" s="30" t="str">
        <f>E23</f>
        <v>V&amp;M spol. s r.o.</v>
      </c>
      <c r="L83" s="32"/>
    </row>
    <row r="84" spans="2:65" s="1" customFormat="1" ht="15.15" customHeight="1">
      <c r="B84" s="32"/>
      <c r="C84" s="27" t="s">
        <v>30</v>
      </c>
      <c r="F84" s="25" t="str">
        <f>IF(E20="","",E20)</f>
        <v>Vyplň údaj</v>
      </c>
      <c r="I84" s="27" t="s">
        <v>36</v>
      </c>
      <c r="J84" s="30" t="str">
        <f>E26</f>
        <v xml:space="preserve"> 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151</v>
      </c>
      <c r="D86" s="113" t="s">
        <v>59</v>
      </c>
      <c r="E86" s="113" t="s">
        <v>55</v>
      </c>
      <c r="F86" s="113" t="s">
        <v>56</v>
      </c>
      <c r="G86" s="113" t="s">
        <v>152</v>
      </c>
      <c r="H86" s="113" t="s">
        <v>153</v>
      </c>
      <c r="I86" s="113" t="s">
        <v>154</v>
      </c>
      <c r="J86" s="113" t="s">
        <v>118</v>
      </c>
      <c r="K86" s="114" t="s">
        <v>155</v>
      </c>
      <c r="L86" s="111"/>
      <c r="M86" s="56" t="s">
        <v>19</v>
      </c>
      <c r="N86" s="57" t="s">
        <v>44</v>
      </c>
      <c r="O86" s="57" t="s">
        <v>156</v>
      </c>
      <c r="P86" s="57" t="s">
        <v>157</v>
      </c>
      <c r="Q86" s="57" t="s">
        <v>158</v>
      </c>
      <c r="R86" s="57" t="s">
        <v>159</v>
      </c>
      <c r="S86" s="57" t="s">
        <v>160</v>
      </c>
      <c r="T86" s="58" t="s">
        <v>161</v>
      </c>
    </row>
    <row r="87" spans="2:65" s="1" customFormat="1" ht="22.8" customHeight="1">
      <c r="B87" s="32"/>
      <c r="C87" s="61" t="s">
        <v>162</v>
      </c>
      <c r="J87" s="115">
        <f>BK87</f>
        <v>0</v>
      </c>
      <c r="L87" s="32"/>
      <c r="M87" s="59"/>
      <c r="N87" s="50"/>
      <c r="O87" s="50"/>
      <c r="P87" s="116">
        <f>P88+P127</f>
        <v>0</v>
      </c>
      <c r="Q87" s="50"/>
      <c r="R87" s="116">
        <f>R88+R127</f>
        <v>0</v>
      </c>
      <c r="S87" s="50"/>
      <c r="T87" s="117">
        <f>T88+T127</f>
        <v>0</v>
      </c>
      <c r="AT87" s="17" t="s">
        <v>73</v>
      </c>
      <c r="AU87" s="17" t="s">
        <v>119</v>
      </c>
      <c r="BK87" s="118">
        <f>BK88+BK127</f>
        <v>0</v>
      </c>
    </row>
    <row r="88" spans="2:65" s="11" customFormat="1" ht="25.95" customHeight="1">
      <c r="B88" s="119"/>
      <c r="D88" s="120" t="s">
        <v>73</v>
      </c>
      <c r="E88" s="121" t="s">
        <v>105</v>
      </c>
      <c r="F88" s="121" t="s">
        <v>105</v>
      </c>
      <c r="I88" s="122"/>
      <c r="J88" s="123">
        <f>BK88</f>
        <v>0</v>
      </c>
      <c r="L88" s="119"/>
      <c r="M88" s="124"/>
      <c r="P88" s="125">
        <f>SUM(P89:P126)</f>
        <v>0</v>
      </c>
      <c r="R88" s="125">
        <f>SUM(R89:R126)</f>
        <v>0</v>
      </c>
      <c r="T88" s="126">
        <f>SUM(T89:T126)</f>
        <v>0</v>
      </c>
      <c r="AR88" s="120" t="s">
        <v>82</v>
      </c>
      <c r="AT88" s="127" t="s">
        <v>73</v>
      </c>
      <c r="AU88" s="127" t="s">
        <v>74</v>
      </c>
      <c r="AY88" s="120" t="s">
        <v>165</v>
      </c>
      <c r="BK88" s="128">
        <f>SUM(BK89:BK126)</f>
        <v>0</v>
      </c>
    </row>
    <row r="89" spans="2:65" s="1" customFormat="1" ht="16.5" customHeight="1">
      <c r="B89" s="32"/>
      <c r="C89" s="131" t="s">
        <v>82</v>
      </c>
      <c r="D89" s="131" t="s">
        <v>167</v>
      </c>
      <c r="E89" s="132" t="s">
        <v>2911</v>
      </c>
      <c r="F89" s="133" t="s">
        <v>3031</v>
      </c>
      <c r="G89" s="134" t="s">
        <v>351</v>
      </c>
      <c r="H89" s="135">
        <v>295</v>
      </c>
      <c r="I89" s="136"/>
      <c r="J89" s="137">
        <f t="shared" ref="J89:J126" si="0">ROUND(I89*H89,2)</f>
        <v>0</v>
      </c>
      <c r="K89" s="133" t="s">
        <v>19</v>
      </c>
      <c r="L89" s="32"/>
      <c r="M89" s="138" t="s">
        <v>19</v>
      </c>
      <c r="N89" s="139" t="s">
        <v>45</v>
      </c>
      <c r="P89" s="140">
        <f t="shared" ref="P89:P126" si="1">O89*H89</f>
        <v>0</v>
      </c>
      <c r="Q89" s="140">
        <v>0</v>
      </c>
      <c r="R89" s="140">
        <f t="shared" ref="R89:R126" si="2">Q89*H89</f>
        <v>0</v>
      </c>
      <c r="S89" s="140">
        <v>0</v>
      </c>
      <c r="T89" s="141">
        <f t="shared" ref="T89:T126" si="3">S89*H89</f>
        <v>0</v>
      </c>
      <c r="AR89" s="142" t="s">
        <v>261</v>
      </c>
      <c r="AT89" s="142" t="s">
        <v>167</v>
      </c>
      <c r="AU89" s="142" t="s">
        <v>82</v>
      </c>
      <c r="AY89" s="17" t="s">
        <v>165</v>
      </c>
      <c r="BE89" s="143">
        <f t="shared" ref="BE89:BE126" si="4">IF(N89="základní",J89,0)</f>
        <v>0</v>
      </c>
      <c r="BF89" s="143">
        <f t="shared" ref="BF89:BF126" si="5">IF(N89="snížená",J89,0)</f>
        <v>0</v>
      </c>
      <c r="BG89" s="143">
        <f t="shared" ref="BG89:BG126" si="6">IF(N89="zákl. přenesená",J89,0)</f>
        <v>0</v>
      </c>
      <c r="BH89" s="143">
        <f t="shared" ref="BH89:BH126" si="7">IF(N89="sníž. přenesená",J89,0)</f>
        <v>0</v>
      </c>
      <c r="BI89" s="143">
        <f t="shared" ref="BI89:BI126" si="8">IF(N89="nulová",J89,0)</f>
        <v>0</v>
      </c>
      <c r="BJ89" s="17" t="s">
        <v>82</v>
      </c>
      <c r="BK89" s="143">
        <f t="shared" ref="BK89:BK126" si="9">ROUND(I89*H89,2)</f>
        <v>0</v>
      </c>
      <c r="BL89" s="17" t="s">
        <v>261</v>
      </c>
      <c r="BM89" s="142" t="s">
        <v>3032</v>
      </c>
    </row>
    <row r="90" spans="2:65" s="1" customFormat="1" ht="16.5" customHeight="1">
      <c r="B90" s="32"/>
      <c r="C90" s="131" t="s">
        <v>226</v>
      </c>
      <c r="D90" s="131" t="s">
        <v>167</v>
      </c>
      <c r="E90" s="132" t="s">
        <v>2914</v>
      </c>
      <c r="F90" s="133" t="s">
        <v>3033</v>
      </c>
      <c r="G90" s="134" t="s">
        <v>2212</v>
      </c>
      <c r="H90" s="135">
        <v>1</v>
      </c>
      <c r="I90" s="136"/>
      <c r="J90" s="137">
        <f t="shared" si="0"/>
        <v>0</v>
      </c>
      <c r="K90" s="133" t="s">
        <v>19</v>
      </c>
      <c r="L90" s="32"/>
      <c r="M90" s="138" t="s">
        <v>19</v>
      </c>
      <c r="N90" s="139" t="s">
        <v>45</v>
      </c>
      <c r="P90" s="140">
        <f t="shared" si="1"/>
        <v>0</v>
      </c>
      <c r="Q90" s="140">
        <v>0</v>
      </c>
      <c r="R90" s="140">
        <f t="shared" si="2"/>
        <v>0</v>
      </c>
      <c r="S90" s="140">
        <v>0</v>
      </c>
      <c r="T90" s="141">
        <f t="shared" si="3"/>
        <v>0</v>
      </c>
      <c r="AR90" s="142" t="s">
        <v>261</v>
      </c>
      <c r="AT90" s="142" t="s">
        <v>167</v>
      </c>
      <c r="AU90" s="142" t="s">
        <v>82</v>
      </c>
      <c r="AY90" s="17" t="s">
        <v>165</v>
      </c>
      <c r="BE90" s="143">
        <f t="shared" si="4"/>
        <v>0</v>
      </c>
      <c r="BF90" s="143">
        <f t="shared" si="5"/>
        <v>0</v>
      </c>
      <c r="BG90" s="143">
        <f t="shared" si="6"/>
        <v>0</v>
      </c>
      <c r="BH90" s="143">
        <f t="shared" si="7"/>
        <v>0</v>
      </c>
      <c r="BI90" s="143">
        <f t="shared" si="8"/>
        <v>0</v>
      </c>
      <c r="BJ90" s="17" t="s">
        <v>82</v>
      </c>
      <c r="BK90" s="143">
        <f t="shared" si="9"/>
        <v>0</v>
      </c>
      <c r="BL90" s="17" t="s">
        <v>261</v>
      </c>
      <c r="BM90" s="142" t="s">
        <v>3034</v>
      </c>
    </row>
    <row r="91" spans="2:65" s="1" customFormat="1" ht="16.5" customHeight="1">
      <c r="B91" s="32"/>
      <c r="C91" s="131" t="s">
        <v>232</v>
      </c>
      <c r="D91" s="131" t="s">
        <v>167</v>
      </c>
      <c r="E91" s="132" t="s">
        <v>2917</v>
      </c>
      <c r="F91" s="133" t="s">
        <v>3035</v>
      </c>
      <c r="G91" s="134" t="s">
        <v>2212</v>
      </c>
      <c r="H91" s="135">
        <v>2</v>
      </c>
      <c r="I91" s="136"/>
      <c r="J91" s="137">
        <f t="shared" si="0"/>
        <v>0</v>
      </c>
      <c r="K91" s="133" t="s">
        <v>19</v>
      </c>
      <c r="L91" s="32"/>
      <c r="M91" s="138" t="s">
        <v>19</v>
      </c>
      <c r="N91" s="139" t="s">
        <v>45</v>
      </c>
      <c r="P91" s="140">
        <f t="shared" si="1"/>
        <v>0</v>
      </c>
      <c r="Q91" s="140">
        <v>0</v>
      </c>
      <c r="R91" s="140">
        <f t="shared" si="2"/>
        <v>0</v>
      </c>
      <c r="S91" s="140">
        <v>0</v>
      </c>
      <c r="T91" s="141">
        <f t="shared" si="3"/>
        <v>0</v>
      </c>
      <c r="AR91" s="142" t="s">
        <v>261</v>
      </c>
      <c r="AT91" s="142" t="s">
        <v>167</v>
      </c>
      <c r="AU91" s="142" t="s">
        <v>82</v>
      </c>
      <c r="AY91" s="17" t="s">
        <v>165</v>
      </c>
      <c r="BE91" s="143">
        <f t="shared" si="4"/>
        <v>0</v>
      </c>
      <c r="BF91" s="143">
        <f t="shared" si="5"/>
        <v>0</v>
      </c>
      <c r="BG91" s="143">
        <f t="shared" si="6"/>
        <v>0</v>
      </c>
      <c r="BH91" s="143">
        <f t="shared" si="7"/>
        <v>0</v>
      </c>
      <c r="BI91" s="143">
        <f t="shared" si="8"/>
        <v>0</v>
      </c>
      <c r="BJ91" s="17" t="s">
        <v>82</v>
      </c>
      <c r="BK91" s="143">
        <f t="shared" si="9"/>
        <v>0</v>
      </c>
      <c r="BL91" s="17" t="s">
        <v>261</v>
      </c>
      <c r="BM91" s="142" t="s">
        <v>3036</v>
      </c>
    </row>
    <row r="92" spans="2:65" s="1" customFormat="1" ht="16.5" customHeight="1">
      <c r="B92" s="32"/>
      <c r="C92" s="131" t="s">
        <v>8</v>
      </c>
      <c r="D92" s="131" t="s">
        <v>167</v>
      </c>
      <c r="E92" s="132" t="s">
        <v>2920</v>
      </c>
      <c r="F92" s="133" t="s">
        <v>3037</v>
      </c>
      <c r="G92" s="134" t="s">
        <v>2212</v>
      </c>
      <c r="H92" s="135">
        <v>2</v>
      </c>
      <c r="I92" s="136"/>
      <c r="J92" s="137">
        <f t="shared" si="0"/>
        <v>0</v>
      </c>
      <c r="K92" s="133" t="s">
        <v>19</v>
      </c>
      <c r="L92" s="32"/>
      <c r="M92" s="138" t="s">
        <v>19</v>
      </c>
      <c r="N92" s="139" t="s">
        <v>45</v>
      </c>
      <c r="P92" s="140">
        <f t="shared" si="1"/>
        <v>0</v>
      </c>
      <c r="Q92" s="140">
        <v>0</v>
      </c>
      <c r="R92" s="140">
        <f t="shared" si="2"/>
        <v>0</v>
      </c>
      <c r="S92" s="140">
        <v>0</v>
      </c>
      <c r="T92" s="141">
        <f t="shared" si="3"/>
        <v>0</v>
      </c>
      <c r="AR92" s="142" t="s">
        <v>261</v>
      </c>
      <c r="AT92" s="142" t="s">
        <v>167</v>
      </c>
      <c r="AU92" s="142" t="s">
        <v>82</v>
      </c>
      <c r="AY92" s="17" t="s">
        <v>165</v>
      </c>
      <c r="BE92" s="143">
        <f t="shared" si="4"/>
        <v>0</v>
      </c>
      <c r="BF92" s="143">
        <f t="shared" si="5"/>
        <v>0</v>
      </c>
      <c r="BG92" s="143">
        <f t="shared" si="6"/>
        <v>0</v>
      </c>
      <c r="BH92" s="143">
        <f t="shared" si="7"/>
        <v>0</v>
      </c>
      <c r="BI92" s="143">
        <f t="shared" si="8"/>
        <v>0</v>
      </c>
      <c r="BJ92" s="17" t="s">
        <v>82</v>
      </c>
      <c r="BK92" s="143">
        <f t="shared" si="9"/>
        <v>0</v>
      </c>
      <c r="BL92" s="17" t="s">
        <v>261</v>
      </c>
      <c r="BM92" s="142" t="s">
        <v>3038</v>
      </c>
    </row>
    <row r="93" spans="2:65" s="1" customFormat="1" ht="16.5" customHeight="1">
      <c r="B93" s="32"/>
      <c r="C93" s="131" t="s">
        <v>244</v>
      </c>
      <c r="D93" s="131" t="s">
        <v>167</v>
      </c>
      <c r="E93" s="132" t="s">
        <v>2948</v>
      </c>
      <c r="F93" s="133" t="s">
        <v>3039</v>
      </c>
      <c r="G93" s="134" t="s">
        <v>2212</v>
      </c>
      <c r="H93" s="135">
        <v>3</v>
      </c>
      <c r="I93" s="136"/>
      <c r="J93" s="137">
        <f t="shared" si="0"/>
        <v>0</v>
      </c>
      <c r="K93" s="133" t="s">
        <v>19</v>
      </c>
      <c r="L93" s="32"/>
      <c r="M93" s="138" t="s">
        <v>19</v>
      </c>
      <c r="N93" s="139" t="s">
        <v>45</v>
      </c>
      <c r="P93" s="140">
        <f t="shared" si="1"/>
        <v>0</v>
      </c>
      <c r="Q93" s="140">
        <v>0</v>
      </c>
      <c r="R93" s="140">
        <f t="shared" si="2"/>
        <v>0</v>
      </c>
      <c r="S93" s="140">
        <v>0</v>
      </c>
      <c r="T93" s="141">
        <f t="shared" si="3"/>
        <v>0</v>
      </c>
      <c r="AR93" s="142" t="s">
        <v>261</v>
      </c>
      <c r="AT93" s="142" t="s">
        <v>167</v>
      </c>
      <c r="AU93" s="142" t="s">
        <v>82</v>
      </c>
      <c r="AY93" s="17" t="s">
        <v>165</v>
      </c>
      <c r="BE93" s="143">
        <f t="shared" si="4"/>
        <v>0</v>
      </c>
      <c r="BF93" s="143">
        <f t="shared" si="5"/>
        <v>0</v>
      </c>
      <c r="BG93" s="143">
        <f t="shared" si="6"/>
        <v>0</v>
      </c>
      <c r="BH93" s="143">
        <f t="shared" si="7"/>
        <v>0</v>
      </c>
      <c r="BI93" s="143">
        <f t="shared" si="8"/>
        <v>0</v>
      </c>
      <c r="BJ93" s="17" t="s">
        <v>82</v>
      </c>
      <c r="BK93" s="143">
        <f t="shared" si="9"/>
        <v>0</v>
      </c>
      <c r="BL93" s="17" t="s">
        <v>261</v>
      </c>
      <c r="BM93" s="142" t="s">
        <v>3040</v>
      </c>
    </row>
    <row r="94" spans="2:65" s="1" customFormat="1" ht="16.5" customHeight="1">
      <c r="B94" s="32"/>
      <c r="C94" s="131" t="s">
        <v>249</v>
      </c>
      <c r="D94" s="131" t="s">
        <v>167</v>
      </c>
      <c r="E94" s="132" t="s">
        <v>2951</v>
      </c>
      <c r="F94" s="133" t="s">
        <v>3041</v>
      </c>
      <c r="G94" s="134" t="s">
        <v>2212</v>
      </c>
      <c r="H94" s="135">
        <v>3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45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261</v>
      </c>
      <c r="AT94" s="142" t="s">
        <v>167</v>
      </c>
      <c r="AU94" s="142" t="s">
        <v>82</v>
      </c>
      <c r="AY94" s="17" t="s">
        <v>165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82</v>
      </c>
      <c r="BK94" s="143">
        <f t="shared" si="9"/>
        <v>0</v>
      </c>
      <c r="BL94" s="17" t="s">
        <v>261</v>
      </c>
      <c r="BM94" s="142" t="s">
        <v>3042</v>
      </c>
    </row>
    <row r="95" spans="2:65" s="1" customFormat="1" ht="16.5" customHeight="1">
      <c r="B95" s="32"/>
      <c r="C95" s="131" t="s">
        <v>254</v>
      </c>
      <c r="D95" s="131" t="s">
        <v>167</v>
      </c>
      <c r="E95" s="132" t="s">
        <v>2954</v>
      </c>
      <c r="F95" s="133" t="s">
        <v>3043</v>
      </c>
      <c r="G95" s="134" t="s">
        <v>2212</v>
      </c>
      <c r="H95" s="135">
        <v>5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45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261</v>
      </c>
      <c r="AT95" s="142" t="s">
        <v>167</v>
      </c>
      <c r="AU95" s="142" t="s">
        <v>82</v>
      </c>
      <c r="AY95" s="17" t="s">
        <v>165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82</v>
      </c>
      <c r="BK95" s="143">
        <f t="shared" si="9"/>
        <v>0</v>
      </c>
      <c r="BL95" s="17" t="s">
        <v>261</v>
      </c>
      <c r="BM95" s="142" t="s">
        <v>3044</v>
      </c>
    </row>
    <row r="96" spans="2:65" s="1" customFormat="1" ht="16.5" customHeight="1">
      <c r="B96" s="32"/>
      <c r="C96" s="131" t="s">
        <v>261</v>
      </c>
      <c r="D96" s="131" t="s">
        <v>167</v>
      </c>
      <c r="E96" s="132" t="s">
        <v>2957</v>
      </c>
      <c r="F96" s="133" t="s">
        <v>3045</v>
      </c>
      <c r="G96" s="134" t="s">
        <v>2212</v>
      </c>
      <c r="H96" s="135">
        <v>5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45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261</v>
      </c>
      <c r="AT96" s="142" t="s">
        <v>167</v>
      </c>
      <c r="AU96" s="142" t="s">
        <v>82</v>
      </c>
      <c r="AY96" s="17" t="s">
        <v>165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82</v>
      </c>
      <c r="BK96" s="143">
        <f t="shared" si="9"/>
        <v>0</v>
      </c>
      <c r="BL96" s="17" t="s">
        <v>261</v>
      </c>
      <c r="BM96" s="142" t="s">
        <v>3046</v>
      </c>
    </row>
    <row r="97" spans="2:65" s="1" customFormat="1" ht="16.5" customHeight="1">
      <c r="B97" s="32"/>
      <c r="C97" s="131" t="s">
        <v>268</v>
      </c>
      <c r="D97" s="131" t="s">
        <v>167</v>
      </c>
      <c r="E97" s="132" t="s">
        <v>2960</v>
      </c>
      <c r="F97" s="133" t="s">
        <v>3047</v>
      </c>
      <c r="G97" s="134" t="s">
        <v>2212</v>
      </c>
      <c r="H97" s="135">
        <v>8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45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261</v>
      </c>
      <c r="AT97" s="142" t="s">
        <v>167</v>
      </c>
      <c r="AU97" s="142" t="s">
        <v>82</v>
      </c>
      <c r="AY97" s="17" t="s">
        <v>165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82</v>
      </c>
      <c r="BK97" s="143">
        <f t="shared" si="9"/>
        <v>0</v>
      </c>
      <c r="BL97" s="17" t="s">
        <v>261</v>
      </c>
      <c r="BM97" s="142" t="s">
        <v>3048</v>
      </c>
    </row>
    <row r="98" spans="2:65" s="1" customFormat="1" ht="16.5" customHeight="1">
      <c r="B98" s="32"/>
      <c r="C98" s="131" t="s">
        <v>274</v>
      </c>
      <c r="D98" s="131" t="s">
        <v>167</v>
      </c>
      <c r="E98" s="132" t="s">
        <v>2963</v>
      </c>
      <c r="F98" s="133" t="s">
        <v>3049</v>
      </c>
      <c r="G98" s="134" t="s">
        <v>2212</v>
      </c>
      <c r="H98" s="135">
        <v>8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45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261</v>
      </c>
      <c r="AT98" s="142" t="s">
        <v>167</v>
      </c>
      <c r="AU98" s="142" t="s">
        <v>82</v>
      </c>
      <c r="AY98" s="17" t="s">
        <v>165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82</v>
      </c>
      <c r="BK98" s="143">
        <f t="shared" si="9"/>
        <v>0</v>
      </c>
      <c r="BL98" s="17" t="s">
        <v>261</v>
      </c>
      <c r="BM98" s="142" t="s">
        <v>3050</v>
      </c>
    </row>
    <row r="99" spans="2:65" s="1" customFormat="1" ht="16.5" customHeight="1">
      <c r="B99" s="32"/>
      <c r="C99" s="131" t="s">
        <v>280</v>
      </c>
      <c r="D99" s="131" t="s">
        <v>167</v>
      </c>
      <c r="E99" s="132" t="s">
        <v>2966</v>
      </c>
      <c r="F99" s="133" t="s">
        <v>3051</v>
      </c>
      <c r="G99" s="134" t="s">
        <v>2212</v>
      </c>
      <c r="H99" s="135">
        <v>8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45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261</v>
      </c>
      <c r="AT99" s="142" t="s">
        <v>167</v>
      </c>
      <c r="AU99" s="142" t="s">
        <v>82</v>
      </c>
      <c r="AY99" s="17" t="s">
        <v>165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82</v>
      </c>
      <c r="BK99" s="143">
        <f t="shared" si="9"/>
        <v>0</v>
      </c>
      <c r="BL99" s="17" t="s">
        <v>261</v>
      </c>
      <c r="BM99" s="142" t="s">
        <v>3052</v>
      </c>
    </row>
    <row r="100" spans="2:65" s="1" customFormat="1" ht="16.5" customHeight="1">
      <c r="B100" s="32"/>
      <c r="C100" s="131" t="s">
        <v>84</v>
      </c>
      <c r="D100" s="131" t="s">
        <v>167</v>
      </c>
      <c r="E100" s="132" t="s">
        <v>2923</v>
      </c>
      <c r="F100" s="133" t="s">
        <v>3053</v>
      </c>
      <c r="G100" s="134" t="s">
        <v>351</v>
      </c>
      <c r="H100" s="135">
        <v>295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45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261</v>
      </c>
      <c r="AT100" s="142" t="s">
        <v>167</v>
      </c>
      <c r="AU100" s="142" t="s">
        <v>82</v>
      </c>
      <c r="AY100" s="17" t="s">
        <v>165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82</v>
      </c>
      <c r="BK100" s="143">
        <f t="shared" si="9"/>
        <v>0</v>
      </c>
      <c r="BL100" s="17" t="s">
        <v>261</v>
      </c>
      <c r="BM100" s="142" t="s">
        <v>3054</v>
      </c>
    </row>
    <row r="101" spans="2:65" s="1" customFormat="1" ht="16.5" customHeight="1">
      <c r="B101" s="32"/>
      <c r="C101" s="131" t="s">
        <v>285</v>
      </c>
      <c r="D101" s="131" t="s">
        <v>167</v>
      </c>
      <c r="E101" s="132" t="s">
        <v>2969</v>
      </c>
      <c r="F101" s="133" t="s">
        <v>3055</v>
      </c>
      <c r="G101" s="134" t="s">
        <v>2212</v>
      </c>
      <c r="H101" s="135">
        <v>8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45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261</v>
      </c>
      <c r="AT101" s="142" t="s">
        <v>167</v>
      </c>
      <c r="AU101" s="142" t="s">
        <v>82</v>
      </c>
      <c r="AY101" s="17" t="s">
        <v>165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82</v>
      </c>
      <c r="BK101" s="143">
        <f t="shared" si="9"/>
        <v>0</v>
      </c>
      <c r="BL101" s="17" t="s">
        <v>261</v>
      </c>
      <c r="BM101" s="142" t="s">
        <v>3056</v>
      </c>
    </row>
    <row r="102" spans="2:65" s="1" customFormat="1" ht="16.5" customHeight="1">
      <c r="B102" s="32"/>
      <c r="C102" s="131" t="s">
        <v>7</v>
      </c>
      <c r="D102" s="131" t="s">
        <v>167</v>
      </c>
      <c r="E102" s="132" t="s">
        <v>2972</v>
      </c>
      <c r="F102" s="133" t="s">
        <v>3057</v>
      </c>
      <c r="G102" s="134" t="s">
        <v>2212</v>
      </c>
      <c r="H102" s="135">
        <v>40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45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261</v>
      </c>
      <c r="AT102" s="142" t="s">
        <v>167</v>
      </c>
      <c r="AU102" s="142" t="s">
        <v>82</v>
      </c>
      <c r="AY102" s="17" t="s">
        <v>165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82</v>
      </c>
      <c r="BK102" s="143">
        <f t="shared" si="9"/>
        <v>0</v>
      </c>
      <c r="BL102" s="17" t="s">
        <v>261</v>
      </c>
      <c r="BM102" s="142" t="s">
        <v>3058</v>
      </c>
    </row>
    <row r="103" spans="2:65" s="1" customFormat="1" ht="16.5" customHeight="1">
      <c r="B103" s="32"/>
      <c r="C103" s="131" t="s">
        <v>294</v>
      </c>
      <c r="D103" s="131" t="s">
        <v>167</v>
      </c>
      <c r="E103" s="132" t="s">
        <v>2975</v>
      </c>
      <c r="F103" s="133" t="s">
        <v>3059</v>
      </c>
      <c r="G103" s="134" t="s">
        <v>2212</v>
      </c>
      <c r="H103" s="135">
        <v>40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45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261</v>
      </c>
      <c r="AT103" s="142" t="s">
        <v>167</v>
      </c>
      <c r="AU103" s="142" t="s">
        <v>82</v>
      </c>
      <c r="AY103" s="17" t="s">
        <v>165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82</v>
      </c>
      <c r="BK103" s="143">
        <f t="shared" si="9"/>
        <v>0</v>
      </c>
      <c r="BL103" s="17" t="s">
        <v>261</v>
      </c>
      <c r="BM103" s="142" t="s">
        <v>3060</v>
      </c>
    </row>
    <row r="104" spans="2:65" s="1" customFormat="1" ht="16.5" customHeight="1">
      <c r="B104" s="32"/>
      <c r="C104" s="131" t="s">
        <v>302</v>
      </c>
      <c r="D104" s="131" t="s">
        <v>167</v>
      </c>
      <c r="E104" s="132" t="s">
        <v>2978</v>
      </c>
      <c r="F104" s="133" t="s">
        <v>3061</v>
      </c>
      <c r="G104" s="134" t="s">
        <v>2212</v>
      </c>
      <c r="H104" s="135">
        <v>20</v>
      </c>
      <c r="I104" s="136"/>
      <c r="J104" s="137">
        <f t="shared" si="0"/>
        <v>0</v>
      </c>
      <c r="K104" s="133" t="s">
        <v>19</v>
      </c>
      <c r="L104" s="32"/>
      <c r="M104" s="138" t="s">
        <v>19</v>
      </c>
      <c r="N104" s="139" t="s">
        <v>45</v>
      </c>
      <c r="P104" s="140">
        <f t="shared" si="1"/>
        <v>0</v>
      </c>
      <c r="Q104" s="140">
        <v>0</v>
      </c>
      <c r="R104" s="140">
        <f t="shared" si="2"/>
        <v>0</v>
      </c>
      <c r="S104" s="140">
        <v>0</v>
      </c>
      <c r="T104" s="141">
        <f t="shared" si="3"/>
        <v>0</v>
      </c>
      <c r="AR104" s="142" t="s">
        <v>261</v>
      </c>
      <c r="AT104" s="142" t="s">
        <v>167</v>
      </c>
      <c r="AU104" s="142" t="s">
        <v>82</v>
      </c>
      <c r="AY104" s="17" t="s">
        <v>165</v>
      </c>
      <c r="BE104" s="143">
        <f t="shared" si="4"/>
        <v>0</v>
      </c>
      <c r="BF104" s="143">
        <f t="shared" si="5"/>
        <v>0</v>
      </c>
      <c r="BG104" s="143">
        <f t="shared" si="6"/>
        <v>0</v>
      </c>
      <c r="BH104" s="143">
        <f t="shared" si="7"/>
        <v>0</v>
      </c>
      <c r="BI104" s="143">
        <f t="shared" si="8"/>
        <v>0</v>
      </c>
      <c r="BJ104" s="17" t="s">
        <v>82</v>
      </c>
      <c r="BK104" s="143">
        <f t="shared" si="9"/>
        <v>0</v>
      </c>
      <c r="BL104" s="17" t="s">
        <v>261</v>
      </c>
      <c r="BM104" s="142" t="s">
        <v>3062</v>
      </c>
    </row>
    <row r="105" spans="2:65" s="1" customFormat="1" ht="16.5" customHeight="1">
      <c r="B105" s="32"/>
      <c r="C105" s="131" t="s">
        <v>307</v>
      </c>
      <c r="D105" s="131" t="s">
        <v>167</v>
      </c>
      <c r="E105" s="132" t="s">
        <v>2981</v>
      </c>
      <c r="F105" s="133" t="s">
        <v>3063</v>
      </c>
      <c r="G105" s="134" t="s">
        <v>2212</v>
      </c>
      <c r="H105" s="135">
        <v>20</v>
      </c>
      <c r="I105" s="136"/>
      <c r="J105" s="137">
        <f t="shared" si="0"/>
        <v>0</v>
      </c>
      <c r="K105" s="133" t="s">
        <v>19</v>
      </c>
      <c r="L105" s="32"/>
      <c r="M105" s="138" t="s">
        <v>19</v>
      </c>
      <c r="N105" s="139" t="s">
        <v>45</v>
      </c>
      <c r="P105" s="140">
        <f t="shared" si="1"/>
        <v>0</v>
      </c>
      <c r="Q105" s="140">
        <v>0</v>
      </c>
      <c r="R105" s="140">
        <f t="shared" si="2"/>
        <v>0</v>
      </c>
      <c r="S105" s="140">
        <v>0</v>
      </c>
      <c r="T105" s="141">
        <f t="shared" si="3"/>
        <v>0</v>
      </c>
      <c r="AR105" s="142" t="s">
        <v>261</v>
      </c>
      <c r="AT105" s="142" t="s">
        <v>167</v>
      </c>
      <c r="AU105" s="142" t="s">
        <v>82</v>
      </c>
      <c r="AY105" s="17" t="s">
        <v>165</v>
      </c>
      <c r="BE105" s="143">
        <f t="shared" si="4"/>
        <v>0</v>
      </c>
      <c r="BF105" s="143">
        <f t="shared" si="5"/>
        <v>0</v>
      </c>
      <c r="BG105" s="143">
        <f t="shared" si="6"/>
        <v>0</v>
      </c>
      <c r="BH105" s="143">
        <f t="shared" si="7"/>
        <v>0</v>
      </c>
      <c r="BI105" s="143">
        <f t="shared" si="8"/>
        <v>0</v>
      </c>
      <c r="BJ105" s="17" t="s">
        <v>82</v>
      </c>
      <c r="BK105" s="143">
        <f t="shared" si="9"/>
        <v>0</v>
      </c>
      <c r="BL105" s="17" t="s">
        <v>261</v>
      </c>
      <c r="BM105" s="142" t="s">
        <v>3064</v>
      </c>
    </row>
    <row r="106" spans="2:65" s="1" customFormat="1" ht="16.5" customHeight="1">
      <c r="B106" s="32"/>
      <c r="C106" s="131" t="s">
        <v>312</v>
      </c>
      <c r="D106" s="131" t="s">
        <v>167</v>
      </c>
      <c r="E106" s="132" t="s">
        <v>2984</v>
      </c>
      <c r="F106" s="133" t="s">
        <v>3065</v>
      </c>
      <c r="G106" s="134" t="s">
        <v>2212</v>
      </c>
      <c r="H106" s="135">
        <v>14</v>
      </c>
      <c r="I106" s="136"/>
      <c r="J106" s="137">
        <f t="shared" si="0"/>
        <v>0</v>
      </c>
      <c r="K106" s="133" t="s">
        <v>19</v>
      </c>
      <c r="L106" s="32"/>
      <c r="M106" s="138" t="s">
        <v>19</v>
      </c>
      <c r="N106" s="139" t="s">
        <v>45</v>
      </c>
      <c r="P106" s="140">
        <f t="shared" si="1"/>
        <v>0</v>
      </c>
      <c r="Q106" s="140">
        <v>0</v>
      </c>
      <c r="R106" s="140">
        <f t="shared" si="2"/>
        <v>0</v>
      </c>
      <c r="S106" s="140">
        <v>0</v>
      </c>
      <c r="T106" s="141">
        <f t="shared" si="3"/>
        <v>0</v>
      </c>
      <c r="AR106" s="142" t="s">
        <v>261</v>
      </c>
      <c r="AT106" s="142" t="s">
        <v>167</v>
      </c>
      <c r="AU106" s="142" t="s">
        <v>82</v>
      </c>
      <c r="AY106" s="17" t="s">
        <v>165</v>
      </c>
      <c r="BE106" s="143">
        <f t="shared" si="4"/>
        <v>0</v>
      </c>
      <c r="BF106" s="143">
        <f t="shared" si="5"/>
        <v>0</v>
      </c>
      <c r="BG106" s="143">
        <f t="shared" si="6"/>
        <v>0</v>
      </c>
      <c r="BH106" s="143">
        <f t="shared" si="7"/>
        <v>0</v>
      </c>
      <c r="BI106" s="143">
        <f t="shared" si="8"/>
        <v>0</v>
      </c>
      <c r="BJ106" s="17" t="s">
        <v>82</v>
      </c>
      <c r="BK106" s="143">
        <f t="shared" si="9"/>
        <v>0</v>
      </c>
      <c r="BL106" s="17" t="s">
        <v>261</v>
      </c>
      <c r="BM106" s="142" t="s">
        <v>3066</v>
      </c>
    </row>
    <row r="107" spans="2:65" s="1" customFormat="1" ht="16.5" customHeight="1">
      <c r="B107" s="32"/>
      <c r="C107" s="131" t="s">
        <v>317</v>
      </c>
      <c r="D107" s="131" t="s">
        <v>167</v>
      </c>
      <c r="E107" s="132" t="s">
        <v>2987</v>
      </c>
      <c r="F107" s="133" t="s">
        <v>3067</v>
      </c>
      <c r="G107" s="134" t="s">
        <v>2212</v>
      </c>
      <c r="H107" s="135">
        <v>14</v>
      </c>
      <c r="I107" s="136"/>
      <c r="J107" s="137">
        <f t="shared" si="0"/>
        <v>0</v>
      </c>
      <c r="K107" s="133" t="s">
        <v>19</v>
      </c>
      <c r="L107" s="32"/>
      <c r="M107" s="138" t="s">
        <v>19</v>
      </c>
      <c r="N107" s="139" t="s">
        <v>45</v>
      </c>
      <c r="P107" s="140">
        <f t="shared" si="1"/>
        <v>0</v>
      </c>
      <c r="Q107" s="140">
        <v>0</v>
      </c>
      <c r="R107" s="140">
        <f t="shared" si="2"/>
        <v>0</v>
      </c>
      <c r="S107" s="140">
        <v>0</v>
      </c>
      <c r="T107" s="141">
        <f t="shared" si="3"/>
        <v>0</v>
      </c>
      <c r="AR107" s="142" t="s">
        <v>261</v>
      </c>
      <c r="AT107" s="142" t="s">
        <v>167</v>
      </c>
      <c r="AU107" s="142" t="s">
        <v>82</v>
      </c>
      <c r="AY107" s="17" t="s">
        <v>165</v>
      </c>
      <c r="BE107" s="143">
        <f t="shared" si="4"/>
        <v>0</v>
      </c>
      <c r="BF107" s="143">
        <f t="shared" si="5"/>
        <v>0</v>
      </c>
      <c r="BG107" s="143">
        <f t="shared" si="6"/>
        <v>0</v>
      </c>
      <c r="BH107" s="143">
        <f t="shared" si="7"/>
        <v>0</v>
      </c>
      <c r="BI107" s="143">
        <f t="shared" si="8"/>
        <v>0</v>
      </c>
      <c r="BJ107" s="17" t="s">
        <v>82</v>
      </c>
      <c r="BK107" s="143">
        <f t="shared" si="9"/>
        <v>0</v>
      </c>
      <c r="BL107" s="17" t="s">
        <v>261</v>
      </c>
      <c r="BM107" s="142" t="s">
        <v>3068</v>
      </c>
    </row>
    <row r="108" spans="2:65" s="1" customFormat="1" ht="16.5" customHeight="1">
      <c r="B108" s="32"/>
      <c r="C108" s="131" t="s">
        <v>324</v>
      </c>
      <c r="D108" s="131" t="s">
        <v>167</v>
      </c>
      <c r="E108" s="132" t="s">
        <v>2990</v>
      </c>
      <c r="F108" s="133" t="s">
        <v>3069</v>
      </c>
      <c r="G108" s="134" t="s">
        <v>2212</v>
      </c>
      <c r="H108" s="135">
        <v>20</v>
      </c>
      <c r="I108" s="136"/>
      <c r="J108" s="137">
        <f t="shared" si="0"/>
        <v>0</v>
      </c>
      <c r="K108" s="133" t="s">
        <v>19</v>
      </c>
      <c r="L108" s="32"/>
      <c r="M108" s="138" t="s">
        <v>19</v>
      </c>
      <c r="N108" s="139" t="s">
        <v>45</v>
      </c>
      <c r="P108" s="140">
        <f t="shared" si="1"/>
        <v>0</v>
      </c>
      <c r="Q108" s="140">
        <v>0</v>
      </c>
      <c r="R108" s="140">
        <f t="shared" si="2"/>
        <v>0</v>
      </c>
      <c r="S108" s="140">
        <v>0</v>
      </c>
      <c r="T108" s="141">
        <f t="shared" si="3"/>
        <v>0</v>
      </c>
      <c r="AR108" s="142" t="s">
        <v>261</v>
      </c>
      <c r="AT108" s="142" t="s">
        <v>167</v>
      </c>
      <c r="AU108" s="142" t="s">
        <v>82</v>
      </c>
      <c r="AY108" s="17" t="s">
        <v>165</v>
      </c>
      <c r="BE108" s="143">
        <f t="shared" si="4"/>
        <v>0</v>
      </c>
      <c r="BF108" s="143">
        <f t="shared" si="5"/>
        <v>0</v>
      </c>
      <c r="BG108" s="143">
        <f t="shared" si="6"/>
        <v>0</v>
      </c>
      <c r="BH108" s="143">
        <f t="shared" si="7"/>
        <v>0</v>
      </c>
      <c r="BI108" s="143">
        <f t="shared" si="8"/>
        <v>0</v>
      </c>
      <c r="BJ108" s="17" t="s">
        <v>82</v>
      </c>
      <c r="BK108" s="143">
        <f t="shared" si="9"/>
        <v>0</v>
      </c>
      <c r="BL108" s="17" t="s">
        <v>261</v>
      </c>
      <c r="BM108" s="142" t="s">
        <v>3070</v>
      </c>
    </row>
    <row r="109" spans="2:65" s="1" customFormat="1" ht="16.5" customHeight="1">
      <c r="B109" s="32"/>
      <c r="C109" s="131" t="s">
        <v>329</v>
      </c>
      <c r="D109" s="131" t="s">
        <v>167</v>
      </c>
      <c r="E109" s="132" t="s">
        <v>2993</v>
      </c>
      <c r="F109" s="133" t="s">
        <v>3071</v>
      </c>
      <c r="G109" s="134" t="s">
        <v>2212</v>
      </c>
      <c r="H109" s="135">
        <v>20</v>
      </c>
      <c r="I109" s="136"/>
      <c r="J109" s="137">
        <f t="shared" si="0"/>
        <v>0</v>
      </c>
      <c r="K109" s="133" t="s">
        <v>19</v>
      </c>
      <c r="L109" s="32"/>
      <c r="M109" s="138" t="s">
        <v>19</v>
      </c>
      <c r="N109" s="139" t="s">
        <v>45</v>
      </c>
      <c r="P109" s="140">
        <f t="shared" si="1"/>
        <v>0</v>
      </c>
      <c r="Q109" s="140">
        <v>0</v>
      </c>
      <c r="R109" s="140">
        <f t="shared" si="2"/>
        <v>0</v>
      </c>
      <c r="S109" s="140">
        <v>0</v>
      </c>
      <c r="T109" s="141">
        <f t="shared" si="3"/>
        <v>0</v>
      </c>
      <c r="AR109" s="142" t="s">
        <v>261</v>
      </c>
      <c r="AT109" s="142" t="s">
        <v>167</v>
      </c>
      <c r="AU109" s="142" t="s">
        <v>82</v>
      </c>
      <c r="AY109" s="17" t="s">
        <v>165</v>
      </c>
      <c r="BE109" s="143">
        <f t="shared" si="4"/>
        <v>0</v>
      </c>
      <c r="BF109" s="143">
        <f t="shared" si="5"/>
        <v>0</v>
      </c>
      <c r="BG109" s="143">
        <f t="shared" si="6"/>
        <v>0</v>
      </c>
      <c r="BH109" s="143">
        <f t="shared" si="7"/>
        <v>0</v>
      </c>
      <c r="BI109" s="143">
        <f t="shared" si="8"/>
        <v>0</v>
      </c>
      <c r="BJ109" s="17" t="s">
        <v>82</v>
      </c>
      <c r="BK109" s="143">
        <f t="shared" si="9"/>
        <v>0</v>
      </c>
      <c r="BL109" s="17" t="s">
        <v>261</v>
      </c>
      <c r="BM109" s="142" t="s">
        <v>3072</v>
      </c>
    </row>
    <row r="110" spans="2:65" s="1" customFormat="1" ht="16.5" customHeight="1">
      <c r="B110" s="32"/>
      <c r="C110" s="131" t="s">
        <v>335</v>
      </c>
      <c r="D110" s="131" t="s">
        <v>167</v>
      </c>
      <c r="E110" s="132" t="s">
        <v>2996</v>
      </c>
      <c r="F110" s="133" t="s">
        <v>3073</v>
      </c>
      <c r="G110" s="134" t="s">
        <v>2212</v>
      </c>
      <c r="H110" s="135">
        <v>96</v>
      </c>
      <c r="I110" s="136"/>
      <c r="J110" s="137">
        <f t="shared" si="0"/>
        <v>0</v>
      </c>
      <c r="K110" s="133" t="s">
        <v>19</v>
      </c>
      <c r="L110" s="32"/>
      <c r="M110" s="138" t="s">
        <v>19</v>
      </c>
      <c r="N110" s="139" t="s">
        <v>45</v>
      </c>
      <c r="P110" s="140">
        <f t="shared" si="1"/>
        <v>0</v>
      </c>
      <c r="Q110" s="140">
        <v>0</v>
      </c>
      <c r="R110" s="140">
        <f t="shared" si="2"/>
        <v>0</v>
      </c>
      <c r="S110" s="140">
        <v>0</v>
      </c>
      <c r="T110" s="141">
        <f t="shared" si="3"/>
        <v>0</v>
      </c>
      <c r="AR110" s="142" t="s">
        <v>261</v>
      </c>
      <c r="AT110" s="142" t="s">
        <v>167</v>
      </c>
      <c r="AU110" s="142" t="s">
        <v>82</v>
      </c>
      <c r="AY110" s="17" t="s">
        <v>165</v>
      </c>
      <c r="BE110" s="143">
        <f t="shared" si="4"/>
        <v>0</v>
      </c>
      <c r="BF110" s="143">
        <f t="shared" si="5"/>
        <v>0</v>
      </c>
      <c r="BG110" s="143">
        <f t="shared" si="6"/>
        <v>0</v>
      </c>
      <c r="BH110" s="143">
        <f t="shared" si="7"/>
        <v>0</v>
      </c>
      <c r="BI110" s="143">
        <f t="shared" si="8"/>
        <v>0</v>
      </c>
      <c r="BJ110" s="17" t="s">
        <v>82</v>
      </c>
      <c r="BK110" s="143">
        <f t="shared" si="9"/>
        <v>0</v>
      </c>
      <c r="BL110" s="17" t="s">
        <v>261</v>
      </c>
      <c r="BM110" s="142" t="s">
        <v>3074</v>
      </c>
    </row>
    <row r="111" spans="2:65" s="1" customFormat="1" ht="16.5" customHeight="1">
      <c r="B111" s="32"/>
      <c r="C111" s="131" t="s">
        <v>184</v>
      </c>
      <c r="D111" s="131" t="s">
        <v>167</v>
      </c>
      <c r="E111" s="132" t="s">
        <v>2926</v>
      </c>
      <c r="F111" s="133" t="s">
        <v>3075</v>
      </c>
      <c r="G111" s="134" t="s">
        <v>351</v>
      </c>
      <c r="H111" s="135">
        <v>40</v>
      </c>
      <c r="I111" s="136"/>
      <c r="J111" s="137">
        <f t="shared" si="0"/>
        <v>0</v>
      </c>
      <c r="K111" s="133" t="s">
        <v>19</v>
      </c>
      <c r="L111" s="32"/>
      <c r="M111" s="138" t="s">
        <v>19</v>
      </c>
      <c r="N111" s="139" t="s">
        <v>45</v>
      </c>
      <c r="P111" s="140">
        <f t="shared" si="1"/>
        <v>0</v>
      </c>
      <c r="Q111" s="140">
        <v>0</v>
      </c>
      <c r="R111" s="140">
        <f t="shared" si="2"/>
        <v>0</v>
      </c>
      <c r="S111" s="140">
        <v>0</v>
      </c>
      <c r="T111" s="141">
        <f t="shared" si="3"/>
        <v>0</v>
      </c>
      <c r="AR111" s="142" t="s">
        <v>261</v>
      </c>
      <c r="AT111" s="142" t="s">
        <v>167</v>
      </c>
      <c r="AU111" s="142" t="s">
        <v>82</v>
      </c>
      <c r="AY111" s="17" t="s">
        <v>165</v>
      </c>
      <c r="BE111" s="143">
        <f t="shared" si="4"/>
        <v>0</v>
      </c>
      <c r="BF111" s="143">
        <f t="shared" si="5"/>
        <v>0</v>
      </c>
      <c r="BG111" s="143">
        <f t="shared" si="6"/>
        <v>0</v>
      </c>
      <c r="BH111" s="143">
        <f t="shared" si="7"/>
        <v>0</v>
      </c>
      <c r="BI111" s="143">
        <f t="shared" si="8"/>
        <v>0</v>
      </c>
      <c r="BJ111" s="17" t="s">
        <v>82</v>
      </c>
      <c r="BK111" s="143">
        <f t="shared" si="9"/>
        <v>0</v>
      </c>
      <c r="BL111" s="17" t="s">
        <v>261</v>
      </c>
      <c r="BM111" s="142" t="s">
        <v>3076</v>
      </c>
    </row>
    <row r="112" spans="2:65" s="1" customFormat="1" ht="33" customHeight="1">
      <c r="B112" s="32"/>
      <c r="C112" s="131" t="s">
        <v>341</v>
      </c>
      <c r="D112" s="131" t="s">
        <v>167</v>
      </c>
      <c r="E112" s="132" t="s">
        <v>2999</v>
      </c>
      <c r="F112" s="133" t="s">
        <v>3077</v>
      </c>
      <c r="G112" s="134" t="s">
        <v>2212</v>
      </c>
      <c r="H112" s="135">
        <v>200</v>
      </c>
      <c r="I112" s="136"/>
      <c r="J112" s="137">
        <f t="shared" si="0"/>
        <v>0</v>
      </c>
      <c r="K112" s="133" t="s">
        <v>19</v>
      </c>
      <c r="L112" s="32"/>
      <c r="M112" s="138" t="s">
        <v>19</v>
      </c>
      <c r="N112" s="139" t="s">
        <v>45</v>
      </c>
      <c r="P112" s="140">
        <f t="shared" si="1"/>
        <v>0</v>
      </c>
      <c r="Q112" s="140">
        <v>0</v>
      </c>
      <c r="R112" s="140">
        <f t="shared" si="2"/>
        <v>0</v>
      </c>
      <c r="S112" s="140">
        <v>0</v>
      </c>
      <c r="T112" s="141">
        <f t="shared" si="3"/>
        <v>0</v>
      </c>
      <c r="AR112" s="142" t="s">
        <v>261</v>
      </c>
      <c r="AT112" s="142" t="s">
        <v>167</v>
      </c>
      <c r="AU112" s="142" t="s">
        <v>82</v>
      </c>
      <c r="AY112" s="17" t="s">
        <v>165</v>
      </c>
      <c r="BE112" s="143">
        <f t="shared" si="4"/>
        <v>0</v>
      </c>
      <c r="BF112" s="143">
        <f t="shared" si="5"/>
        <v>0</v>
      </c>
      <c r="BG112" s="143">
        <f t="shared" si="6"/>
        <v>0</v>
      </c>
      <c r="BH112" s="143">
        <f t="shared" si="7"/>
        <v>0</v>
      </c>
      <c r="BI112" s="143">
        <f t="shared" si="8"/>
        <v>0</v>
      </c>
      <c r="BJ112" s="17" t="s">
        <v>82</v>
      </c>
      <c r="BK112" s="143">
        <f t="shared" si="9"/>
        <v>0</v>
      </c>
      <c r="BL112" s="17" t="s">
        <v>261</v>
      </c>
      <c r="BM112" s="142" t="s">
        <v>3078</v>
      </c>
    </row>
    <row r="113" spans="2:65" s="1" customFormat="1" ht="16.5" customHeight="1">
      <c r="B113" s="32"/>
      <c r="C113" s="131" t="s">
        <v>348</v>
      </c>
      <c r="D113" s="131" t="s">
        <v>167</v>
      </c>
      <c r="E113" s="132" t="s">
        <v>3002</v>
      </c>
      <c r="F113" s="133" t="s">
        <v>3079</v>
      </c>
      <c r="G113" s="134" t="s">
        <v>2212</v>
      </c>
      <c r="H113" s="135">
        <v>8</v>
      </c>
      <c r="I113" s="136"/>
      <c r="J113" s="137">
        <f t="shared" si="0"/>
        <v>0</v>
      </c>
      <c r="K113" s="133" t="s">
        <v>19</v>
      </c>
      <c r="L113" s="32"/>
      <c r="M113" s="138" t="s">
        <v>19</v>
      </c>
      <c r="N113" s="139" t="s">
        <v>45</v>
      </c>
      <c r="P113" s="140">
        <f t="shared" si="1"/>
        <v>0</v>
      </c>
      <c r="Q113" s="140">
        <v>0</v>
      </c>
      <c r="R113" s="140">
        <f t="shared" si="2"/>
        <v>0</v>
      </c>
      <c r="S113" s="140">
        <v>0</v>
      </c>
      <c r="T113" s="141">
        <f t="shared" si="3"/>
        <v>0</v>
      </c>
      <c r="AR113" s="142" t="s">
        <v>261</v>
      </c>
      <c r="AT113" s="142" t="s">
        <v>167</v>
      </c>
      <c r="AU113" s="142" t="s">
        <v>82</v>
      </c>
      <c r="AY113" s="17" t="s">
        <v>165</v>
      </c>
      <c r="BE113" s="143">
        <f t="shared" si="4"/>
        <v>0</v>
      </c>
      <c r="BF113" s="143">
        <f t="shared" si="5"/>
        <v>0</v>
      </c>
      <c r="BG113" s="143">
        <f t="shared" si="6"/>
        <v>0</v>
      </c>
      <c r="BH113" s="143">
        <f t="shared" si="7"/>
        <v>0</v>
      </c>
      <c r="BI113" s="143">
        <f t="shared" si="8"/>
        <v>0</v>
      </c>
      <c r="BJ113" s="17" t="s">
        <v>82</v>
      </c>
      <c r="BK113" s="143">
        <f t="shared" si="9"/>
        <v>0</v>
      </c>
      <c r="BL113" s="17" t="s">
        <v>261</v>
      </c>
      <c r="BM113" s="142" t="s">
        <v>3080</v>
      </c>
    </row>
    <row r="114" spans="2:65" s="1" customFormat="1" ht="16.5" customHeight="1">
      <c r="B114" s="32"/>
      <c r="C114" s="131" t="s">
        <v>355</v>
      </c>
      <c r="D114" s="131" t="s">
        <v>167</v>
      </c>
      <c r="E114" s="132" t="s">
        <v>3005</v>
      </c>
      <c r="F114" s="133" t="s">
        <v>3081</v>
      </c>
      <c r="G114" s="134" t="s">
        <v>2212</v>
      </c>
      <c r="H114" s="135">
        <v>8</v>
      </c>
      <c r="I114" s="136"/>
      <c r="J114" s="137">
        <f t="shared" si="0"/>
        <v>0</v>
      </c>
      <c r="K114" s="133" t="s">
        <v>19</v>
      </c>
      <c r="L114" s="32"/>
      <c r="M114" s="138" t="s">
        <v>19</v>
      </c>
      <c r="N114" s="139" t="s">
        <v>45</v>
      </c>
      <c r="P114" s="140">
        <f t="shared" si="1"/>
        <v>0</v>
      </c>
      <c r="Q114" s="140">
        <v>0</v>
      </c>
      <c r="R114" s="140">
        <f t="shared" si="2"/>
        <v>0</v>
      </c>
      <c r="S114" s="140">
        <v>0</v>
      </c>
      <c r="T114" s="141">
        <f t="shared" si="3"/>
        <v>0</v>
      </c>
      <c r="AR114" s="142" t="s">
        <v>261</v>
      </c>
      <c r="AT114" s="142" t="s">
        <v>167</v>
      </c>
      <c r="AU114" s="142" t="s">
        <v>82</v>
      </c>
      <c r="AY114" s="17" t="s">
        <v>165</v>
      </c>
      <c r="BE114" s="143">
        <f t="shared" si="4"/>
        <v>0</v>
      </c>
      <c r="BF114" s="143">
        <f t="shared" si="5"/>
        <v>0</v>
      </c>
      <c r="BG114" s="143">
        <f t="shared" si="6"/>
        <v>0</v>
      </c>
      <c r="BH114" s="143">
        <f t="shared" si="7"/>
        <v>0</v>
      </c>
      <c r="BI114" s="143">
        <f t="shared" si="8"/>
        <v>0</v>
      </c>
      <c r="BJ114" s="17" t="s">
        <v>82</v>
      </c>
      <c r="BK114" s="143">
        <f t="shared" si="9"/>
        <v>0</v>
      </c>
      <c r="BL114" s="17" t="s">
        <v>261</v>
      </c>
      <c r="BM114" s="142" t="s">
        <v>3082</v>
      </c>
    </row>
    <row r="115" spans="2:65" s="1" customFormat="1" ht="16.5" customHeight="1">
      <c r="B115" s="32"/>
      <c r="C115" s="131" t="s">
        <v>360</v>
      </c>
      <c r="D115" s="131" t="s">
        <v>167</v>
      </c>
      <c r="E115" s="132" t="s">
        <v>3008</v>
      </c>
      <c r="F115" s="133" t="s">
        <v>3083</v>
      </c>
      <c r="G115" s="134" t="s">
        <v>2212</v>
      </c>
      <c r="H115" s="135">
        <v>16</v>
      </c>
      <c r="I115" s="136"/>
      <c r="J115" s="137">
        <f t="shared" si="0"/>
        <v>0</v>
      </c>
      <c r="K115" s="133" t="s">
        <v>19</v>
      </c>
      <c r="L115" s="32"/>
      <c r="M115" s="138" t="s">
        <v>19</v>
      </c>
      <c r="N115" s="139" t="s">
        <v>45</v>
      </c>
      <c r="P115" s="140">
        <f t="shared" si="1"/>
        <v>0</v>
      </c>
      <c r="Q115" s="140">
        <v>0</v>
      </c>
      <c r="R115" s="140">
        <f t="shared" si="2"/>
        <v>0</v>
      </c>
      <c r="S115" s="140">
        <v>0</v>
      </c>
      <c r="T115" s="141">
        <f t="shared" si="3"/>
        <v>0</v>
      </c>
      <c r="AR115" s="142" t="s">
        <v>261</v>
      </c>
      <c r="AT115" s="142" t="s">
        <v>167</v>
      </c>
      <c r="AU115" s="142" t="s">
        <v>82</v>
      </c>
      <c r="AY115" s="17" t="s">
        <v>165</v>
      </c>
      <c r="BE115" s="143">
        <f t="shared" si="4"/>
        <v>0</v>
      </c>
      <c r="BF115" s="143">
        <f t="shared" si="5"/>
        <v>0</v>
      </c>
      <c r="BG115" s="143">
        <f t="shared" si="6"/>
        <v>0</v>
      </c>
      <c r="BH115" s="143">
        <f t="shared" si="7"/>
        <v>0</v>
      </c>
      <c r="BI115" s="143">
        <f t="shared" si="8"/>
        <v>0</v>
      </c>
      <c r="BJ115" s="17" t="s">
        <v>82</v>
      </c>
      <c r="BK115" s="143">
        <f t="shared" si="9"/>
        <v>0</v>
      </c>
      <c r="BL115" s="17" t="s">
        <v>261</v>
      </c>
      <c r="BM115" s="142" t="s">
        <v>3084</v>
      </c>
    </row>
    <row r="116" spans="2:65" s="1" customFormat="1" ht="16.5" customHeight="1">
      <c r="B116" s="32"/>
      <c r="C116" s="131" t="s">
        <v>368</v>
      </c>
      <c r="D116" s="131" t="s">
        <v>167</v>
      </c>
      <c r="E116" s="132" t="s">
        <v>3011</v>
      </c>
      <c r="F116" s="133" t="s">
        <v>3085</v>
      </c>
      <c r="G116" s="134" t="s">
        <v>2212</v>
      </c>
      <c r="H116" s="135">
        <v>16</v>
      </c>
      <c r="I116" s="136"/>
      <c r="J116" s="137">
        <f t="shared" si="0"/>
        <v>0</v>
      </c>
      <c r="K116" s="133" t="s">
        <v>19</v>
      </c>
      <c r="L116" s="32"/>
      <c r="M116" s="138" t="s">
        <v>19</v>
      </c>
      <c r="N116" s="139" t="s">
        <v>45</v>
      </c>
      <c r="P116" s="140">
        <f t="shared" si="1"/>
        <v>0</v>
      </c>
      <c r="Q116" s="140">
        <v>0</v>
      </c>
      <c r="R116" s="140">
        <f t="shared" si="2"/>
        <v>0</v>
      </c>
      <c r="S116" s="140">
        <v>0</v>
      </c>
      <c r="T116" s="141">
        <f t="shared" si="3"/>
        <v>0</v>
      </c>
      <c r="AR116" s="142" t="s">
        <v>261</v>
      </c>
      <c r="AT116" s="142" t="s">
        <v>167</v>
      </c>
      <c r="AU116" s="142" t="s">
        <v>82</v>
      </c>
      <c r="AY116" s="17" t="s">
        <v>165</v>
      </c>
      <c r="BE116" s="143">
        <f t="shared" si="4"/>
        <v>0</v>
      </c>
      <c r="BF116" s="143">
        <f t="shared" si="5"/>
        <v>0</v>
      </c>
      <c r="BG116" s="143">
        <f t="shared" si="6"/>
        <v>0</v>
      </c>
      <c r="BH116" s="143">
        <f t="shared" si="7"/>
        <v>0</v>
      </c>
      <c r="BI116" s="143">
        <f t="shared" si="8"/>
        <v>0</v>
      </c>
      <c r="BJ116" s="17" t="s">
        <v>82</v>
      </c>
      <c r="BK116" s="143">
        <f t="shared" si="9"/>
        <v>0</v>
      </c>
      <c r="BL116" s="17" t="s">
        <v>261</v>
      </c>
      <c r="BM116" s="142" t="s">
        <v>3086</v>
      </c>
    </row>
    <row r="117" spans="2:65" s="1" customFormat="1" ht="16.5" customHeight="1">
      <c r="B117" s="32"/>
      <c r="C117" s="131" t="s">
        <v>374</v>
      </c>
      <c r="D117" s="131" t="s">
        <v>167</v>
      </c>
      <c r="E117" s="132" t="s">
        <v>3014</v>
      </c>
      <c r="F117" s="133" t="s">
        <v>3087</v>
      </c>
      <c r="G117" s="134" t="s">
        <v>2212</v>
      </c>
      <c r="H117" s="135">
        <v>8</v>
      </c>
      <c r="I117" s="136"/>
      <c r="J117" s="137">
        <f t="shared" si="0"/>
        <v>0</v>
      </c>
      <c r="K117" s="133" t="s">
        <v>19</v>
      </c>
      <c r="L117" s="32"/>
      <c r="M117" s="138" t="s">
        <v>19</v>
      </c>
      <c r="N117" s="139" t="s">
        <v>45</v>
      </c>
      <c r="P117" s="140">
        <f t="shared" si="1"/>
        <v>0</v>
      </c>
      <c r="Q117" s="140">
        <v>0</v>
      </c>
      <c r="R117" s="140">
        <f t="shared" si="2"/>
        <v>0</v>
      </c>
      <c r="S117" s="140">
        <v>0</v>
      </c>
      <c r="T117" s="141">
        <f t="shared" si="3"/>
        <v>0</v>
      </c>
      <c r="AR117" s="142" t="s">
        <v>261</v>
      </c>
      <c r="AT117" s="142" t="s">
        <v>167</v>
      </c>
      <c r="AU117" s="142" t="s">
        <v>82</v>
      </c>
      <c r="AY117" s="17" t="s">
        <v>165</v>
      </c>
      <c r="BE117" s="143">
        <f t="shared" si="4"/>
        <v>0</v>
      </c>
      <c r="BF117" s="143">
        <f t="shared" si="5"/>
        <v>0</v>
      </c>
      <c r="BG117" s="143">
        <f t="shared" si="6"/>
        <v>0</v>
      </c>
      <c r="BH117" s="143">
        <f t="shared" si="7"/>
        <v>0</v>
      </c>
      <c r="BI117" s="143">
        <f t="shared" si="8"/>
        <v>0</v>
      </c>
      <c r="BJ117" s="17" t="s">
        <v>82</v>
      </c>
      <c r="BK117" s="143">
        <f t="shared" si="9"/>
        <v>0</v>
      </c>
      <c r="BL117" s="17" t="s">
        <v>261</v>
      </c>
      <c r="BM117" s="142" t="s">
        <v>3088</v>
      </c>
    </row>
    <row r="118" spans="2:65" s="1" customFormat="1" ht="16.5" customHeight="1">
      <c r="B118" s="32"/>
      <c r="C118" s="131" t="s">
        <v>380</v>
      </c>
      <c r="D118" s="131" t="s">
        <v>167</v>
      </c>
      <c r="E118" s="132" t="s">
        <v>3017</v>
      </c>
      <c r="F118" s="133" t="s">
        <v>3089</v>
      </c>
      <c r="G118" s="134" t="s">
        <v>2212</v>
      </c>
      <c r="H118" s="135">
        <v>8</v>
      </c>
      <c r="I118" s="136"/>
      <c r="J118" s="137">
        <f t="shared" si="0"/>
        <v>0</v>
      </c>
      <c r="K118" s="133" t="s">
        <v>19</v>
      </c>
      <c r="L118" s="32"/>
      <c r="M118" s="138" t="s">
        <v>19</v>
      </c>
      <c r="N118" s="139" t="s">
        <v>45</v>
      </c>
      <c r="P118" s="140">
        <f t="shared" si="1"/>
        <v>0</v>
      </c>
      <c r="Q118" s="140">
        <v>0</v>
      </c>
      <c r="R118" s="140">
        <f t="shared" si="2"/>
        <v>0</v>
      </c>
      <c r="S118" s="140">
        <v>0</v>
      </c>
      <c r="T118" s="141">
        <f t="shared" si="3"/>
        <v>0</v>
      </c>
      <c r="AR118" s="142" t="s">
        <v>261</v>
      </c>
      <c r="AT118" s="142" t="s">
        <v>167</v>
      </c>
      <c r="AU118" s="142" t="s">
        <v>82</v>
      </c>
      <c r="AY118" s="17" t="s">
        <v>165</v>
      </c>
      <c r="BE118" s="143">
        <f t="shared" si="4"/>
        <v>0</v>
      </c>
      <c r="BF118" s="143">
        <f t="shared" si="5"/>
        <v>0</v>
      </c>
      <c r="BG118" s="143">
        <f t="shared" si="6"/>
        <v>0</v>
      </c>
      <c r="BH118" s="143">
        <f t="shared" si="7"/>
        <v>0</v>
      </c>
      <c r="BI118" s="143">
        <f t="shared" si="8"/>
        <v>0</v>
      </c>
      <c r="BJ118" s="17" t="s">
        <v>82</v>
      </c>
      <c r="BK118" s="143">
        <f t="shared" si="9"/>
        <v>0</v>
      </c>
      <c r="BL118" s="17" t="s">
        <v>261</v>
      </c>
      <c r="BM118" s="142" t="s">
        <v>3090</v>
      </c>
    </row>
    <row r="119" spans="2:65" s="1" customFormat="1" ht="16.5" customHeight="1">
      <c r="B119" s="32"/>
      <c r="C119" s="131" t="s">
        <v>386</v>
      </c>
      <c r="D119" s="131" t="s">
        <v>167</v>
      </c>
      <c r="E119" s="132" t="s">
        <v>3020</v>
      </c>
      <c r="F119" s="133" t="s">
        <v>3091</v>
      </c>
      <c r="G119" s="134" t="s">
        <v>578</v>
      </c>
      <c r="H119" s="135">
        <v>5</v>
      </c>
      <c r="I119" s="136"/>
      <c r="J119" s="137">
        <f t="shared" si="0"/>
        <v>0</v>
      </c>
      <c r="K119" s="133" t="s">
        <v>19</v>
      </c>
      <c r="L119" s="32"/>
      <c r="M119" s="138" t="s">
        <v>19</v>
      </c>
      <c r="N119" s="139" t="s">
        <v>45</v>
      </c>
      <c r="P119" s="140">
        <f t="shared" si="1"/>
        <v>0</v>
      </c>
      <c r="Q119" s="140">
        <v>0</v>
      </c>
      <c r="R119" s="140">
        <f t="shared" si="2"/>
        <v>0</v>
      </c>
      <c r="S119" s="140">
        <v>0</v>
      </c>
      <c r="T119" s="141">
        <f t="shared" si="3"/>
        <v>0</v>
      </c>
      <c r="AR119" s="142" t="s">
        <v>261</v>
      </c>
      <c r="AT119" s="142" t="s">
        <v>167</v>
      </c>
      <c r="AU119" s="142" t="s">
        <v>82</v>
      </c>
      <c r="AY119" s="17" t="s">
        <v>165</v>
      </c>
      <c r="BE119" s="143">
        <f t="shared" si="4"/>
        <v>0</v>
      </c>
      <c r="BF119" s="143">
        <f t="shared" si="5"/>
        <v>0</v>
      </c>
      <c r="BG119" s="143">
        <f t="shared" si="6"/>
        <v>0</v>
      </c>
      <c r="BH119" s="143">
        <f t="shared" si="7"/>
        <v>0</v>
      </c>
      <c r="BI119" s="143">
        <f t="shared" si="8"/>
        <v>0</v>
      </c>
      <c r="BJ119" s="17" t="s">
        <v>82</v>
      </c>
      <c r="BK119" s="143">
        <f t="shared" si="9"/>
        <v>0</v>
      </c>
      <c r="BL119" s="17" t="s">
        <v>261</v>
      </c>
      <c r="BM119" s="142" t="s">
        <v>3092</v>
      </c>
    </row>
    <row r="120" spans="2:65" s="1" customFormat="1" ht="16.5" customHeight="1">
      <c r="B120" s="32"/>
      <c r="C120" s="131" t="s">
        <v>392</v>
      </c>
      <c r="D120" s="131" t="s">
        <v>167</v>
      </c>
      <c r="E120" s="132" t="s">
        <v>3023</v>
      </c>
      <c r="F120" s="133" t="s">
        <v>3093</v>
      </c>
      <c r="G120" s="134" t="s">
        <v>578</v>
      </c>
      <c r="H120" s="135">
        <v>5</v>
      </c>
      <c r="I120" s="136"/>
      <c r="J120" s="137">
        <f t="shared" si="0"/>
        <v>0</v>
      </c>
      <c r="K120" s="133" t="s">
        <v>19</v>
      </c>
      <c r="L120" s="32"/>
      <c r="M120" s="138" t="s">
        <v>19</v>
      </c>
      <c r="N120" s="139" t="s">
        <v>45</v>
      </c>
      <c r="P120" s="140">
        <f t="shared" si="1"/>
        <v>0</v>
      </c>
      <c r="Q120" s="140">
        <v>0</v>
      </c>
      <c r="R120" s="140">
        <f t="shared" si="2"/>
        <v>0</v>
      </c>
      <c r="S120" s="140">
        <v>0</v>
      </c>
      <c r="T120" s="141">
        <f t="shared" si="3"/>
        <v>0</v>
      </c>
      <c r="AR120" s="142" t="s">
        <v>261</v>
      </c>
      <c r="AT120" s="142" t="s">
        <v>167</v>
      </c>
      <c r="AU120" s="142" t="s">
        <v>82</v>
      </c>
      <c r="AY120" s="17" t="s">
        <v>165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17" t="s">
        <v>82</v>
      </c>
      <c r="BK120" s="143">
        <f t="shared" si="9"/>
        <v>0</v>
      </c>
      <c r="BL120" s="17" t="s">
        <v>261</v>
      </c>
      <c r="BM120" s="142" t="s">
        <v>3094</v>
      </c>
    </row>
    <row r="121" spans="2:65" s="1" customFormat="1" ht="16.5" customHeight="1">
      <c r="B121" s="32"/>
      <c r="C121" s="131" t="s">
        <v>172</v>
      </c>
      <c r="D121" s="131" t="s">
        <v>167</v>
      </c>
      <c r="E121" s="132" t="s">
        <v>2929</v>
      </c>
      <c r="F121" s="133" t="s">
        <v>3095</v>
      </c>
      <c r="G121" s="134" t="s">
        <v>351</v>
      </c>
      <c r="H121" s="135">
        <v>40</v>
      </c>
      <c r="I121" s="136"/>
      <c r="J121" s="137">
        <f t="shared" si="0"/>
        <v>0</v>
      </c>
      <c r="K121" s="133" t="s">
        <v>19</v>
      </c>
      <c r="L121" s="32"/>
      <c r="M121" s="138" t="s">
        <v>19</v>
      </c>
      <c r="N121" s="139" t="s">
        <v>45</v>
      </c>
      <c r="P121" s="140">
        <f t="shared" si="1"/>
        <v>0</v>
      </c>
      <c r="Q121" s="140">
        <v>0</v>
      </c>
      <c r="R121" s="140">
        <f t="shared" si="2"/>
        <v>0</v>
      </c>
      <c r="S121" s="140">
        <v>0</v>
      </c>
      <c r="T121" s="141">
        <f t="shared" si="3"/>
        <v>0</v>
      </c>
      <c r="AR121" s="142" t="s">
        <v>261</v>
      </c>
      <c r="AT121" s="142" t="s">
        <v>167</v>
      </c>
      <c r="AU121" s="142" t="s">
        <v>82</v>
      </c>
      <c r="AY121" s="17" t="s">
        <v>165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17" t="s">
        <v>82</v>
      </c>
      <c r="BK121" s="143">
        <f t="shared" si="9"/>
        <v>0</v>
      </c>
      <c r="BL121" s="17" t="s">
        <v>261</v>
      </c>
      <c r="BM121" s="142" t="s">
        <v>3096</v>
      </c>
    </row>
    <row r="122" spans="2:65" s="1" customFormat="1" ht="16.5" customHeight="1">
      <c r="B122" s="32"/>
      <c r="C122" s="131" t="s">
        <v>194</v>
      </c>
      <c r="D122" s="131" t="s">
        <v>167</v>
      </c>
      <c r="E122" s="132" t="s">
        <v>2932</v>
      </c>
      <c r="F122" s="133" t="s">
        <v>3097</v>
      </c>
      <c r="G122" s="134" t="s">
        <v>351</v>
      </c>
      <c r="H122" s="135">
        <v>100</v>
      </c>
      <c r="I122" s="136"/>
      <c r="J122" s="137">
        <f t="shared" si="0"/>
        <v>0</v>
      </c>
      <c r="K122" s="133" t="s">
        <v>19</v>
      </c>
      <c r="L122" s="32"/>
      <c r="M122" s="138" t="s">
        <v>19</v>
      </c>
      <c r="N122" s="139" t="s">
        <v>45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0</v>
      </c>
      <c r="T122" s="141">
        <f t="shared" si="3"/>
        <v>0</v>
      </c>
      <c r="AR122" s="142" t="s">
        <v>261</v>
      </c>
      <c r="AT122" s="142" t="s">
        <v>167</v>
      </c>
      <c r="AU122" s="142" t="s">
        <v>82</v>
      </c>
      <c r="AY122" s="17" t="s">
        <v>165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7" t="s">
        <v>82</v>
      </c>
      <c r="BK122" s="143">
        <f t="shared" si="9"/>
        <v>0</v>
      </c>
      <c r="BL122" s="17" t="s">
        <v>261</v>
      </c>
      <c r="BM122" s="142" t="s">
        <v>3098</v>
      </c>
    </row>
    <row r="123" spans="2:65" s="1" customFormat="1" ht="16.5" customHeight="1">
      <c r="B123" s="32"/>
      <c r="C123" s="131" t="s">
        <v>199</v>
      </c>
      <c r="D123" s="131" t="s">
        <v>167</v>
      </c>
      <c r="E123" s="132" t="s">
        <v>2935</v>
      </c>
      <c r="F123" s="133" t="s">
        <v>3099</v>
      </c>
      <c r="G123" s="134" t="s">
        <v>351</v>
      </c>
      <c r="H123" s="135">
        <v>100</v>
      </c>
      <c r="I123" s="136"/>
      <c r="J123" s="137">
        <f t="shared" si="0"/>
        <v>0</v>
      </c>
      <c r="K123" s="133" t="s">
        <v>19</v>
      </c>
      <c r="L123" s="32"/>
      <c r="M123" s="138" t="s">
        <v>19</v>
      </c>
      <c r="N123" s="139" t="s">
        <v>45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261</v>
      </c>
      <c r="AT123" s="142" t="s">
        <v>167</v>
      </c>
      <c r="AU123" s="142" t="s">
        <v>82</v>
      </c>
      <c r="AY123" s="17" t="s">
        <v>165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7" t="s">
        <v>82</v>
      </c>
      <c r="BK123" s="143">
        <f t="shared" si="9"/>
        <v>0</v>
      </c>
      <c r="BL123" s="17" t="s">
        <v>261</v>
      </c>
      <c r="BM123" s="142" t="s">
        <v>3100</v>
      </c>
    </row>
    <row r="124" spans="2:65" s="1" customFormat="1" ht="16.5" customHeight="1">
      <c r="B124" s="32"/>
      <c r="C124" s="131" t="s">
        <v>206</v>
      </c>
      <c r="D124" s="131" t="s">
        <v>167</v>
      </c>
      <c r="E124" s="132" t="s">
        <v>2938</v>
      </c>
      <c r="F124" s="133" t="s">
        <v>3101</v>
      </c>
      <c r="G124" s="134" t="s">
        <v>2212</v>
      </c>
      <c r="H124" s="135">
        <v>1</v>
      </c>
      <c r="I124" s="136"/>
      <c r="J124" s="137">
        <f t="shared" si="0"/>
        <v>0</v>
      </c>
      <c r="K124" s="133" t="s">
        <v>19</v>
      </c>
      <c r="L124" s="32"/>
      <c r="M124" s="138" t="s">
        <v>19</v>
      </c>
      <c r="N124" s="139" t="s">
        <v>45</v>
      </c>
      <c r="P124" s="140">
        <f t="shared" si="1"/>
        <v>0</v>
      </c>
      <c r="Q124" s="140">
        <v>0</v>
      </c>
      <c r="R124" s="140">
        <f t="shared" si="2"/>
        <v>0</v>
      </c>
      <c r="S124" s="140">
        <v>0</v>
      </c>
      <c r="T124" s="141">
        <f t="shared" si="3"/>
        <v>0</v>
      </c>
      <c r="AR124" s="142" t="s">
        <v>261</v>
      </c>
      <c r="AT124" s="142" t="s">
        <v>167</v>
      </c>
      <c r="AU124" s="142" t="s">
        <v>82</v>
      </c>
      <c r="AY124" s="17" t="s">
        <v>165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17" t="s">
        <v>82</v>
      </c>
      <c r="BK124" s="143">
        <f t="shared" si="9"/>
        <v>0</v>
      </c>
      <c r="BL124" s="17" t="s">
        <v>261</v>
      </c>
      <c r="BM124" s="142" t="s">
        <v>3102</v>
      </c>
    </row>
    <row r="125" spans="2:65" s="1" customFormat="1" ht="16.5" customHeight="1">
      <c r="B125" s="32"/>
      <c r="C125" s="131" t="s">
        <v>211</v>
      </c>
      <c r="D125" s="131" t="s">
        <v>167</v>
      </c>
      <c r="E125" s="132" t="s">
        <v>2941</v>
      </c>
      <c r="F125" s="133" t="s">
        <v>3103</v>
      </c>
      <c r="G125" s="134" t="s">
        <v>2212</v>
      </c>
      <c r="H125" s="135">
        <v>1</v>
      </c>
      <c r="I125" s="136"/>
      <c r="J125" s="137">
        <f t="shared" si="0"/>
        <v>0</v>
      </c>
      <c r="K125" s="133" t="s">
        <v>19</v>
      </c>
      <c r="L125" s="32"/>
      <c r="M125" s="138" t="s">
        <v>19</v>
      </c>
      <c r="N125" s="139" t="s">
        <v>45</v>
      </c>
      <c r="P125" s="140">
        <f t="shared" si="1"/>
        <v>0</v>
      </c>
      <c r="Q125" s="140">
        <v>0</v>
      </c>
      <c r="R125" s="140">
        <f t="shared" si="2"/>
        <v>0</v>
      </c>
      <c r="S125" s="140">
        <v>0</v>
      </c>
      <c r="T125" s="141">
        <f t="shared" si="3"/>
        <v>0</v>
      </c>
      <c r="AR125" s="142" t="s">
        <v>261</v>
      </c>
      <c r="AT125" s="142" t="s">
        <v>167</v>
      </c>
      <c r="AU125" s="142" t="s">
        <v>82</v>
      </c>
      <c r="AY125" s="17" t="s">
        <v>165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17" t="s">
        <v>82</v>
      </c>
      <c r="BK125" s="143">
        <f t="shared" si="9"/>
        <v>0</v>
      </c>
      <c r="BL125" s="17" t="s">
        <v>261</v>
      </c>
      <c r="BM125" s="142" t="s">
        <v>3104</v>
      </c>
    </row>
    <row r="126" spans="2:65" s="1" customFormat="1" ht="16.5" customHeight="1">
      <c r="B126" s="32"/>
      <c r="C126" s="131" t="s">
        <v>220</v>
      </c>
      <c r="D126" s="131" t="s">
        <v>167</v>
      </c>
      <c r="E126" s="132" t="s">
        <v>2944</v>
      </c>
      <c r="F126" s="133" t="s">
        <v>3105</v>
      </c>
      <c r="G126" s="134" t="s">
        <v>2212</v>
      </c>
      <c r="H126" s="135">
        <v>1</v>
      </c>
      <c r="I126" s="136"/>
      <c r="J126" s="137">
        <f t="shared" si="0"/>
        <v>0</v>
      </c>
      <c r="K126" s="133" t="s">
        <v>19</v>
      </c>
      <c r="L126" s="32"/>
      <c r="M126" s="138" t="s">
        <v>19</v>
      </c>
      <c r="N126" s="139" t="s">
        <v>45</v>
      </c>
      <c r="P126" s="140">
        <f t="shared" si="1"/>
        <v>0</v>
      </c>
      <c r="Q126" s="140">
        <v>0</v>
      </c>
      <c r="R126" s="140">
        <f t="shared" si="2"/>
        <v>0</v>
      </c>
      <c r="S126" s="140">
        <v>0</v>
      </c>
      <c r="T126" s="141">
        <f t="shared" si="3"/>
        <v>0</v>
      </c>
      <c r="AR126" s="142" t="s">
        <v>261</v>
      </c>
      <c r="AT126" s="142" t="s">
        <v>167</v>
      </c>
      <c r="AU126" s="142" t="s">
        <v>82</v>
      </c>
      <c r="AY126" s="17" t="s">
        <v>165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7" t="s">
        <v>82</v>
      </c>
      <c r="BK126" s="143">
        <f t="shared" si="9"/>
        <v>0</v>
      </c>
      <c r="BL126" s="17" t="s">
        <v>261</v>
      </c>
      <c r="BM126" s="142" t="s">
        <v>3106</v>
      </c>
    </row>
    <row r="127" spans="2:65" s="11" customFormat="1" ht="25.95" customHeight="1">
      <c r="B127" s="119"/>
      <c r="D127" s="120" t="s">
        <v>73</v>
      </c>
      <c r="E127" s="121" t="s">
        <v>2351</v>
      </c>
      <c r="F127" s="121" t="s">
        <v>2351</v>
      </c>
      <c r="I127" s="122"/>
      <c r="J127" s="123">
        <f>BK127</f>
        <v>0</v>
      </c>
      <c r="L127" s="119"/>
      <c r="M127" s="124"/>
      <c r="P127" s="125">
        <f>SUM(P128:P134)</f>
        <v>0</v>
      </c>
      <c r="R127" s="125">
        <f>SUM(R128:R134)</f>
        <v>0</v>
      </c>
      <c r="T127" s="126">
        <f>SUM(T128:T134)</f>
        <v>0</v>
      </c>
      <c r="AR127" s="120" t="s">
        <v>82</v>
      </c>
      <c r="AT127" s="127" t="s">
        <v>73</v>
      </c>
      <c r="AU127" s="127" t="s">
        <v>74</v>
      </c>
      <c r="AY127" s="120" t="s">
        <v>165</v>
      </c>
      <c r="BK127" s="128">
        <f>SUM(BK128:BK134)</f>
        <v>0</v>
      </c>
    </row>
    <row r="128" spans="2:65" s="1" customFormat="1" ht="16.5" customHeight="1">
      <c r="B128" s="32"/>
      <c r="C128" s="131" t="s">
        <v>398</v>
      </c>
      <c r="D128" s="131" t="s">
        <v>167</v>
      </c>
      <c r="E128" s="132" t="s">
        <v>3026</v>
      </c>
      <c r="F128" s="133" t="s">
        <v>2887</v>
      </c>
      <c r="G128" s="134" t="s">
        <v>495</v>
      </c>
      <c r="H128" s="135">
        <v>50</v>
      </c>
      <c r="I128" s="136"/>
      <c r="J128" s="137">
        <f t="shared" ref="J128:J134" si="10">ROUND(I128*H128,2)</f>
        <v>0</v>
      </c>
      <c r="K128" s="133" t="s">
        <v>19</v>
      </c>
      <c r="L128" s="32"/>
      <c r="M128" s="138" t="s">
        <v>19</v>
      </c>
      <c r="N128" s="139" t="s">
        <v>45</v>
      </c>
      <c r="P128" s="140">
        <f t="shared" ref="P128:P134" si="11">O128*H128</f>
        <v>0</v>
      </c>
      <c r="Q128" s="140">
        <v>0</v>
      </c>
      <c r="R128" s="140">
        <f t="shared" ref="R128:R134" si="12">Q128*H128</f>
        <v>0</v>
      </c>
      <c r="S128" s="140">
        <v>0</v>
      </c>
      <c r="T128" s="141">
        <f t="shared" ref="T128:T134" si="13">S128*H128</f>
        <v>0</v>
      </c>
      <c r="AR128" s="142" t="s">
        <v>261</v>
      </c>
      <c r="AT128" s="142" t="s">
        <v>167</v>
      </c>
      <c r="AU128" s="142" t="s">
        <v>82</v>
      </c>
      <c r="AY128" s="17" t="s">
        <v>165</v>
      </c>
      <c r="BE128" s="143">
        <f t="shared" ref="BE128:BE134" si="14">IF(N128="základní",J128,0)</f>
        <v>0</v>
      </c>
      <c r="BF128" s="143">
        <f t="shared" ref="BF128:BF134" si="15">IF(N128="snížená",J128,0)</f>
        <v>0</v>
      </c>
      <c r="BG128" s="143">
        <f t="shared" ref="BG128:BG134" si="16">IF(N128="zákl. přenesená",J128,0)</f>
        <v>0</v>
      </c>
      <c r="BH128" s="143">
        <f t="shared" ref="BH128:BH134" si="17">IF(N128="sníž. přenesená",J128,0)</f>
        <v>0</v>
      </c>
      <c r="BI128" s="143">
        <f t="shared" ref="BI128:BI134" si="18">IF(N128="nulová",J128,0)</f>
        <v>0</v>
      </c>
      <c r="BJ128" s="17" t="s">
        <v>82</v>
      </c>
      <c r="BK128" s="143">
        <f t="shared" ref="BK128:BK134" si="19">ROUND(I128*H128,2)</f>
        <v>0</v>
      </c>
      <c r="BL128" s="17" t="s">
        <v>261</v>
      </c>
      <c r="BM128" s="142" t="s">
        <v>3107</v>
      </c>
    </row>
    <row r="129" spans="2:65" s="1" customFormat="1" ht="16.5" customHeight="1">
      <c r="B129" s="32"/>
      <c r="C129" s="131" t="s">
        <v>405</v>
      </c>
      <c r="D129" s="131" t="s">
        <v>167</v>
      </c>
      <c r="E129" s="132" t="s">
        <v>2796</v>
      </c>
      <c r="F129" s="133" t="s">
        <v>2893</v>
      </c>
      <c r="G129" s="134" t="s">
        <v>495</v>
      </c>
      <c r="H129" s="135">
        <v>10</v>
      </c>
      <c r="I129" s="136"/>
      <c r="J129" s="137">
        <f t="shared" si="10"/>
        <v>0</v>
      </c>
      <c r="K129" s="133" t="s">
        <v>19</v>
      </c>
      <c r="L129" s="32"/>
      <c r="M129" s="138" t="s">
        <v>19</v>
      </c>
      <c r="N129" s="139" t="s">
        <v>45</v>
      </c>
      <c r="P129" s="140">
        <f t="shared" si="11"/>
        <v>0</v>
      </c>
      <c r="Q129" s="140">
        <v>0</v>
      </c>
      <c r="R129" s="140">
        <f t="shared" si="12"/>
        <v>0</v>
      </c>
      <c r="S129" s="140">
        <v>0</v>
      </c>
      <c r="T129" s="141">
        <f t="shared" si="13"/>
        <v>0</v>
      </c>
      <c r="AR129" s="142" t="s">
        <v>261</v>
      </c>
      <c r="AT129" s="142" t="s">
        <v>167</v>
      </c>
      <c r="AU129" s="142" t="s">
        <v>82</v>
      </c>
      <c r="AY129" s="17" t="s">
        <v>165</v>
      </c>
      <c r="BE129" s="143">
        <f t="shared" si="14"/>
        <v>0</v>
      </c>
      <c r="BF129" s="143">
        <f t="shared" si="15"/>
        <v>0</v>
      </c>
      <c r="BG129" s="143">
        <f t="shared" si="16"/>
        <v>0</v>
      </c>
      <c r="BH129" s="143">
        <f t="shared" si="17"/>
        <v>0</v>
      </c>
      <c r="BI129" s="143">
        <f t="shared" si="18"/>
        <v>0</v>
      </c>
      <c r="BJ129" s="17" t="s">
        <v>82</v>
      </c>
      <c r="BK129" s="143">
        <f t="shared" si="19"/>
        <v>0</v>
      </c>
      <c r="BL129" s="17" t="s">
        <v>261</v>
      </c>
      <c r="BM129" s="142" t="s">
        <v>3108</v>
      </c>
    </row>
    <row r="130" spans="2:65" s="1" customFormat="1" ht="16.5" customHeight="1">
      <c r="B130" s="32"/>
      <c r="C130" s="131" t="s">
        <v>413</v>
      </c>
      <c r="D130" s="131" t="s">
        <v>167</v>
      </c>
      <c r="E130" s="132" t="s">
        <v>2799</v>
      </c>
      <c r="F130" s="133" t="s">
        <v>2896</v>
      </c>
      <c r="G130" s="134" t="s">
        <v>464</v>
      </c>
      <c r="H130" s="135">
        <v>1</v>
      </c>
      <c r="I130" s="136"/>
      <c r="J130" s="137">
        <f t="shared" si="10"/>
        <v>0</v>
      </c>
      <c r="K130" s="133" t="s">
        <v>19</v>
      </c>
      <c r="L130" s="32"/>
      <c r="M130" s="138" t="s">
        <v>19</v>
      </c>
      <c r="N130" s="139" t="s">
        <v>45</v>
      </c>
      <c r="P130" s="140">
        <f t="shared" si="11"/>
        <v>0</v>
      </c>
      <c r="Q130" s="140">
        <v>0</v>
      </c>
      <c r="R130" s="140">
        <f t="shared" si="12"/>
        <v>0</v>
      </c>
      <c r="S130" s="140">
        <v>0</v>
      </c>
      <c r="T130" s="141">
        <f t="shared" si="13"/>
        <v>0</v>
      </c>
      <c r="AR130" s="142" t="s">
        <v>261</v>
      </c>
      <c r="AT130" s="142" t="s">
        <v>167</v>
      </c>
      <c r="AU130" s="142" t="s">
        <v>82</v>
      </c>
      <c r="AY130" s="17" t="s">
        <v>165</v>
      </c>
      <c r="BE130" s="143">
        <f t="shared" si="14"/>
        <v>0</v>
      </c>
      <c r="BF130" s="143">
        <f t="shared" si="15"/>
        <v>0</v>
      </c>
      <c r="BG130" s="143">
        <f t="shared" si="16"/>
        <v>0</v>
      </c>
      <c r="BH130" s="143">
        <f t="shared" si="17"/>
        <v>0</v>
      </c>
      <c r="BI130" s="143">
        <f t="shared" si="18"/>
        <v>0</v>
      </c>
      <c r="BJ130" s="17" t="s">
        <v>82</v>
      </c>
      <c r="BK130" s="143">
        <f t="shared" si="19"/>
        <v>0</v>
      </c>
      <c r="BL130" s="17" t="s">
        <v>261</v>
      </c>
      <c r="BM130" s="142" t="s">
        <v>3109</v>
      </c>
    </row>
    <row r="131" spans="2:65" s="1" customFormat="1" ht="16.5" customHeight="1">
      <c r="B131" s="32"/>
      <c r="C131" s="131" t="s">
        <v>420</v>
      </c>
      <c r="D131" s="131" t="s">
        <v>167</v>
      </c>
      <c r="E131" s="132" t="s">
        <v>2802</v>
      </c>
      <c r="F131" s="133" t="s">
        <v>2899</v>
      </c>
      <c r="G131" s="134" t="s">
        <v>464</v>
      </c>
      <c r="H131" s="135">
        <v>1</v>
      </c>
      <c r="I131" s="136"/>
      <c r="J131" s="137">
        <f t="shared" si="10"/>
        <v>0</v>
      </c>
      <c r="K131" s="133" t="s">
        <v>19</v>
      </c>
      <c r="L131" s="32"/>
      <c r="M131" s="138" t="s">
        <v>19</v>
      </c>
      <c r="N131" s="139" t="s">
        <v>45</v>
      </c>
      <c r="P131" s="140">
        <f t="shared" si="11"/>
        <v>0</v>
      </c>
      <c r="Q131" s="140">
        <v>0</v>
      </c>
      <c r="R131" s="140">
        <f t="shared" si="12"/>
        <v>0</v>
      </c>
      <c r="S131" s="140">
        <v>0</v>
      </c>
      <c r="T131" s="141">
        <f t="shared" si="13"/>
        <v>0</v>
      </c>
      <c r="AR131" s="142" t="s">
        <v>261</v>
      </c>
      <c r="AT131" s="142" t="s">
        <v>167</v>
      </c>
      <c r="AU131" s="142" t="s">
        <v>82</v>
      </c>
      <c r="AY131" s="17" t="s">
        <v>165</v>
      </c>
      <c r="BE131" s="143">
        <f t="shared" si="14"/>
        <v>0</v>
      </c>
      <c r="BF131" s="143">
        <f t="shared" si="15"/>
        <v>0</v>
      </c>
      <c r="BG131" s="143">
        <f t="shared" si="16"/>
        <v>0</v>
      </c>
      <c r="BH131" s="143">
        <f t="shared" si="17"/>
        <v>0</v>
      </c>
      <c r="BI131" s="143">
        <f t="shared" si="18"/>
        <v>0</v>
      </c>
      <c r="BJ131" s="17" t="s">
        <v>82</v>
      </c>
      <c r="BK131" s="143">
        <f t="shared" si="19"/>
        <v>0</v>
      </c>
      <c r="BL131" s="17" t="s">
        <v>261</v>
      </c>
      <c r="BM131" s="142" t="s">
        <v>3110</v>
      </c>
    </row>
    <row r="132" spans="2:65" s="1" customFormat="1" ht="16.5" customHeight="1">
      <c r="B132" s="32"/>
      <c r="C132" s="131" t="s">
        <v>425</v>
      </c>
      <c r="D132" s="131" t="s">
        <v>167</v>
      </c>
      <c r="E132" s="132" t="s">
        <v>2805</v>
      </c>
      <c r="F132" s="133" t="s">
        <v>3111</v>
      </c>
      <c r="G132" s="134" t="s">
        <v>464</v>
      </c>
      <c r="H132" s="135">
        <v>1</v>
      </c>
      <c r="I132" s="136"/>
      <c r="J132" s="137">
        <f t="shared" si="10"/>
        <v>0</v>
      </c>
      <c r="K132" s="133" t="s">
        <v>19</v>
      </c>
      <c r="L132" s="32"/>
      <c r="M132" s="138" t="s">
        <v>19</v>
      </c>
      <c r="N132" s="139" t="s">
        <v>45</v>
      </c>
      <c r="P132" s="140">
        <f t="shared" si="11"/>
        <v>0</v>
      </c>
      <c r="Q132" s="140">
        <v>0</v>
      </c>
      <c r="R132" s="140">
        <f t="shared" si="12"/>
        <v>0</v>
      </c>
      <c r="S132" s="140">
        <v>0</v>
      </c>
      <c r="T132" s="141">
        <f t="shared" si="13"/>
        <v>0</v>
      </c>
      <c r="AR132" s="142" t="s">
        <v>261</v>
      </c>
      <c r="AT132" s="142" t="s">
        <v>167</v>
      </c>
      <c r="AU132" s="142" t="s">
        <v>82</v>
      </c>
      <c r="AY132" s="17" t="s">
        <v>165</v>
      </c>
      <c r="BE132" s="143">
        <f t="shared" si="14"/>
        <v>0</v>
      </c>
      <c r="BF132" s="143">
        <f t="shared" si="15"/>
        <v>0</v>
      </c>
      <c r="BG132" s="143">
        <f t="shared" si="16"/>
        <v>0</v>
      </c>
      <c r="BH132" s="143">
        <f t="shared" si="17"/>
        <v>0</v>
      </c>
      <c r="BI132" s="143">
        <f t="shared" si="18"/>
        <v>0</v>
      </c>
      <c r="BJ132" s="17" t="s">
        <v>82</v>
      </c>
      <c r="BK132" s="143">
        <f t="shared" si="19"/>
        <v>0</v>
      </c>
      <c r="BL132" s="17" t="s">
        <v>261</v>
      </c>
      <c r="BM132" s="142" t="s">
        <v>3112</v>
      </c>
    </row>
    <row r="133" spans="2:65" s="1" customFormat="1" ht="16.5" customHeight="1">
      <c r="B133" s="32"/>
      <c r="C133" s="131" t="s">
        <v>430</v>
      </c>
      <c r="D133" s="131" t="s">
        <v>167</v>
      </c>
      <c r="E133" s="132" t="s">
        <v>2808</v>
      </c>
      <c r="F133" s="133" t="s">
        <v>2905</v>
      </c>
      <c r="G133" s="134" t="s">
        <v>464</v>
      </c>
      <c r="H133" s="135">
        <v>1</v>
      </c>
      <c r="I133" s="136"/>
      <c r="J133" s="137">
        <f t="shared" si="10"/>
        <v>0</v>
      </c>
      <c r="K133" s="133" t="s">
        <v>19</v>
      </c>
      <c r="L133" s="32"/>
      <c r="M133" s="138" t="s">
        <v>19</v>
      </c>
      <c r="N133" s="139" t="s">
        <v>45</v>
      </c>
      <c r="P133" s="140">
        <f t="shared" si="11"/>
        <v>0</v>
      </c>
      <c r="Q133" s="140">
        <v>0</v>
      </c>
      <c r="R133" s="140">
        <f t="shared" si="12"/>
        <v>0</v>
      </c>
      <c r="S133" s="140">
        <v>0</v>
      </c>
      <c r="T133" s="141">
        <f t="shared" si="13"/>
        <v>0</v>
      </c>
      <c r="AR133" s="142" t="s">
        <v>261</v>
      </c>
      <c r="AT133" s="142" t="s">
        <v>167</v>
      </c>
      <c r="AU133" s="142" t="s">
        <v>82</v>
      </c>
      <c r="AY133" s="17" t="s">
        <v>165</v>
      </c>
      <c r="BE133" s="143">
        <f t="shared" si="14"/>
        <v>0</v>
      </c>
      <c r="BF133" s="143">
        <f t="shared" si="15"/>
        <v>0</v>
      </c>
      <c r="BG133" s="143">
        <f t="shared" si="16"/>
        <v>0</v>
      </c>
      <c r="BH133" s="143">
        <f t="shared" si="17"/>
        <v>0</v>
      </c>
      <c r="BI133" s="143">
        <f t="shared" si="18"/>
        <v>0</v>
      </c>
      <c r="BJ133" s="17" t="s">
        <v>82</v>
      </c>
      <c r="BK133" s="143">
        <f t="shared" si="19"/>
        <v>0</v>
      </c>
      <c r="BL133" s="17" t="s">
        <v>261</v>
      </c>
      <c r="BM133" s="142" t="s">
        <v>3113</v>
      </c>
    </row>
    <row r="134" spans="2:65" s="1" customFormat="1" ht="16.5" customHeight="1">
      <c r="B134" s="32"/>
      <c r="C134" s="131" t="s">
        <v>435</v>
      </c>
      <c r="D134" s="131" t="s">
        <v>167</v>
      </c>
      <c r="E134" s="132" t="s">
        <v>2814</v>
      </c>
      <c r="F134" s="133" t="s">
        <v>2908</v>
      </c>
      <c r="G134" s="134" t="s">
        <v>464</v>
      </c>
      <c r="H134" s="135">
        <v>1</v>
      </c>
      <c r="I134" s="136"/>
      <c r="J134" s="137">
        <f t="shared" si="10"/>
        <v>0</v>
      </c>
      <c r="K134" s="133" t="s">
        <v>19</v>
      </c>
      <c r="L134" s="32"/>
      <c r="M134" s="180" t="s">
        <v>19</v>
      </c>
      <c r="N134" s="181" t="s">
        <v>45</v>
      </c>
      <c r="O134" s="182"/>
      <c r="P134" s="183">
        <f t="shared" si="11"/>
        <v>0</v>
      </c>
      <c r="Q134" s="183">
        <v>0</v>
      </c>
      <c r="R134" s="183">
        <f t="shared" si="12"/>
        <v>0</v>
      </c>
      <c r="S134" s="183">
        <v>0</v>
      </c>
      <c r="T134" s="184">
        <f t="shared" si="13"/>
        <v>0</v>
      </c>
      <c r="AR134" s="142" t="s">
        <v>261</v>
      </c>
      <c r="AT134" s="142" t="s">
        <v>167</v>
      </c>
      <c r="AU134" s="142" t="s">
        <v>82</v>
      </c>
      <c r="AY134" s="17" t="s">
        <v>165</v>
      </c>
      <c r="BE134" s="143">
        <f t="shared" si="14"/>
        <v>0</v>
      </c>
      <c r="BF134" s="143">
        <f t="shared" si="15"/>
        <v>0</v>
      </c>
      <c r="BG134" s="143">
        <f t="shared" si="16"/>
        <v>0</v>
      </c>
      <c r="BH134" s="143">
        <f t="shared" si="17"/>
        <v>0</v>
      </c>
      <c r="BI134" s="143">
        <f t="shared" si="18"/>
        <v>0</v>
      </c>
      <c r="BJ134" s="17" t="s">
        <v>82</v>
      </c>
      <c r="BK134" s="143">
        <f t="shared" si="19"/>
        <v>0</v>
      </c>
      <c r="BL134" s="17" t="s">
        <v>261</v>
      </c>
      <c r="BM134" s="142" t="s">
        <v>3114</v>
      </c>
    </row>
    <row r="135" spans="2:65" s="1" customFormat="1" ht="6.9" customHeight="1"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32"/>
    </row>
  </sheetData>
  <sheetProtection algorithmName="SHA-512" hashValue="b1f97JFcS5xuOHjTGLx9NfdQc5bYbuJHxoieJpQ7Q8sAa9CSdAj1awcxErmDEHaJAwu8zMUAGtS6Klhm5Qy8pg==" saltValue="Lko+KAySyyCabp/jOsE6GifALEEtx6mGEG2v+XqCiV43VRLLt2t+9hNbZ67JEmQ7ruQNaxnO6omEWvVjj5+kjA==" spinCount="100000" sheet="1" objects="1" scenarios="1" formatColumns="0" formatRows="0" autoFilter="0"/>
  <autoFilter ref="C86:K134" xr:uid="{00000000-0009-0000-0000-000007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pageMargins left="0.39370078740157483" right="0.39370078740157483" top="0.39370078740157483" bottom="0.39370078740157483" header="0" footer="0"/>
  <pageSetup paperSize="9" scale="84" fitToHeight="100" orientation="landscape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7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109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ht="12" customHeight="1">
      <c r="B8" s="20"/>
      <c r="D8" s="27" t="s">
        <v>114</v>
      </c>
      <c r="L8" s="20"/>
    </row>
    <row r="9" spans="2:46" s="1" customFormat="1" ht="16.5" customHeight="1">
      <c r="B9" s="32"/>
      <c r="E9" s="313" t="s">
        <v>1858</v>
      </c>
      <c r="F9" s="315"/>
      <c r="G9" s="315"/>
      <c r="H9" s="315"/>
      <c r="L9" s="32"/>
    </row>
    <row r="10" spans="2:46" s="1" customFormat="1" ht="12" customHeight="1">
      <c r="B10" s="32"/>
      <c r="D10" s="27" t="s">
        <v>1859</v>
      </c>
      <c r="L10" s="32"/>
    </row>
    <row r="11" spans="2:46" s="1" customFormat="1" ht="16.5" customHeight="1">
      <c r="B11" s="32"/>
      <c r="E11" s="277" t="s">
        <v>3115</v>
      </c>
      <c r="F11" s="315"/>
      <c r="G11" s="315"/>
      <c r="H11" s="315"/>
      <c r="L11" s="32"/>
    </row>
    <row r="12" spans="2:46" s="1" customFormat="1" ht="10.199999999999999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22. 4. 2025</v>
      </c>
      <c r="L14" s="32"/>
    </row>
    <row r="15" spans="2:46" s="1" customFormat="1" ht="10.8" customHeight="1">
      <c r="B15" s="32"/>
      <c r="L15" s="32"/>
    </row>
    <row r="16" spans="2:46" s="1" customFormat="1" ht="12" customHeight="1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>
      <c r="B17" s="32"/>
      <c r="E17" s="25" t="s">
        <v>28</v>
      </c>
      <c r="I17" s="27" t="s">
        <v>29</v>
      </c>
      <c r="J17" s="25" t="s">
        <v>19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6" t="str">
        <f>'Rekapitulace stavby'!E14</f>
        <v>Vyplň údaj</v>
      </c>
      <c r="F20" s="283"/>
      <c r="G20" s="283"/>
      <c r="H20" s="283"/>
      <c r="I20" s="27" t="s">
        <v>29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26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29</v>
      </c>
      <c r="J23" s="25" t="s">
        <v>19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36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38</v>
      </c>
      <c r="L28" s="32"/>
    </row>
    <row r="29" spans="2:12" s="7" customFormat="1" ht="16.5" customHeight="1">
      <c r="B29" s="91"/>
      <c r="E29" s="288" t="s">
        <v>19</v>
      </c>
      <c r="F29" s="288"/>
      <c r="G29" s="288"/>
      <c r="H29" s="288"/>
      <c r="L29" s="91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40</v>
      </c>
      <c r="J32" s="63">
        <f>ROUND(J90, 2)</f>
        <v>0</v>
      </c>
      <c r="L32" s="32"/>
    </row>
    <row r="33" spans="2:12" s="1" customFormat="1" ht="6.9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" customHeight="1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>
      <c r="B35" s="32"/>
      <c r="D35" s="52" t="s">
        <v>44</v>
      </c>
      <c r="E35" s="27" t="s">
        <v>45</v>
      </c>
      <c r="F35" s="83">
        <f>ROUND((SUM(BE90:BE171)),  2)</f>
        <v>0</v>
      </c>
      <c r="I35" s="93">
        <v>0.21</v>
      </c>
      <c r="J35" s="83">
        <f>ROUND(((SUM(BE90:BE171))*I35),  2)</f>
        <v>0</v>
      </c>
      <c r="L35" s="32"/>
    </row>
    <row r="36" spans="2:12" s="1" customFormat="1" ht="14.4" customHeight="1">
      <c r="B36" s="32"/>
      <c r="E36" s="27" t="s">
        <v>46</v>
      </c>
      <c r="F36" s="83">
        <f>ROUND((SUM(BF90:BF171)),  2)</f>
        <v>0</v>
      </c>
      <c r="I36" s="93">
        <v>0.12</v>
      </c>
      <c r="J36" s="83">
        <f>ROUND(((SUM(BF90:BF171))*I36),  2)</f>
        <v>0</v>
      </c>
      <c r="L36" s="32"/>
    </row>
    <row r="37" spans="2:12" s="1" customFormat="1" ht="14.4" hidden="1" customHeight="1">
      <c r="B37" s="32"/>
      <c r="E37" s="27" t="s">
        <v>47</v>
      </c>
      <c r="F37" s="83">
        <f>ROUND((SUM(BG90:BG171)),  2)</f>
        <v>0</v>
      </c>
      <c r="I37" s="93">
        <v>0.21</v>
      </c>
      <c r="J37" s="83">
        <f>0</f>
        <v>0</v>
      </c>
      <c r="L37" s="32"/>
    </row>
    <row r="38" spans="2:12" s="1" customFormat="1" ht="14.4" hidden="1" customHeight="1">
      <c r="B38" s="32"/>
      <c r="E38" s="27" t="s">
        <v>48</v>
      </c>
      <c r="F38" s="83">
        <f>ROUND((SUM(BH90:BH171)),  2)</f>
        <v>0</v>
      </c>
      <c r="I38" s="93">
        <v>0.12</v>
      </c>
      <c r="J38" s="83">
        <f>0</f>
        <v>0</v>
      </c>
      <c r="L38" s="32"/>
    </row>
    <row r="39" spans="2:12" s="1" customFormat="1" ht="14.4" hidden="1" customHeight="1">
      <c r="B39" s="32"/>
      <c r="E39" s="27" t="s">
        <v>49</v>
      </c>
      <c r="F39" s="83">
        <f>ROUND((SUM(BI90:BI171)),  2)</f>
        <v>0</v>
      </c>
      <c r="I39" s="93">
        <v>0</v>
      </c>
      <c r="J39" s="83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50</v>
      </c>
      <c r="E41" s="54"/>
      <c r="F41" s="54"/>
      <c r="G41" s="96" t="s">
        <v>51</v>
      </c>
      <c r="H41" s="97" t="s">
        <v>52</v>
      </c>
      <c r="I41" s="54"/>
      <c r="J41" s="98">
        <f>SUM(J32:J39)</f>
        <v>0</v>
      </c>
      <c r="K41" s="99"/>
      <c r="L41" s="32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" customHeight="1">
      <c r="B47" s="32"/>
      <c r="C47" s="21" t="s">
        <v>116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3" t="str">
        <f>E7</f>
        <v>Rekonstrukce podkroví Centra volnočasových aktivit v Chrastavě</v>
      </c>
      <c r="F50" s="314"/>
      <c r="G50" s="314"/>
      <c r="H50" s="314"/>
      <c r="L50" s="32"/>
    </row>
    <row r="51" spans="2:47" ht="12" customHeight="1">
      <c r="B51" s="20"/>
      <c r="C51" s="27" t="s">
        <v>114</v>
      </c>
      <c r="L51" s="20"/>
    </row>
    <row r="52" spans="2:47" s="1" customFormat="1" ht="16.5" customHeight="1">
      <c r="B52" s="32"/>
      <c r="E52" s="313" t="s">
        <v>1858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1859</v>
      </c>
      <c r="L53" s="32"/>
    </row>
    <row r="54" spans="2:47" s="1" customFormat="1" ht="16.5" customHeight="1">
      <c r="B54" s="32"/>
      <c r="E54" s="277" t="str">
        <f>E11</f>
        <v>D.1.4.h - Elektroinstalace - slaboproud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p.č.st. 466, Turpišova 407, Chrastava</v>
      </c>
      <c r="I56" s="27" t="s">
        <v>23</v>
      </c>
      <c r="J56" s="49" t="str">
        <f>IF(J14="","",J14)</f>
        <v>22. 4. 2025</v>
      </c>
      <c r="L56" s="32"/>
    </row>
    <row r="57" spans="2:47" s="1" customFormat="1" ht="6.9" customHeight="1">
      <c r="B57" s="32"/>
      <c r="L57" s="32"/>
    </row>
    <row r="58" spans="2:47" s="1" customFormat="1" ht="15.15" customHeight="1">
      <c r="B58" s="32"/>
      <c r="C58" s="27" t="s">
        <v>25</v>
      </c>
      <c r="F58" s="25" t="str">
        <f>E17</f>
        <v>Město Chrastava, nám.1. máje 1, 463 31 Chrastava</v>
      </c>
      <c r="I58" s="27" t="s">
        <v>32</v>
      </c>
      <c r="J58" s="30" t="str">
        <f>E23</f>
        <v>V&amp;M spol. s r.o.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36</v>
      </c>
      <c r="J59" s="30" t="str">
        <f>E26</f>
        <v xml:space="preserve"> 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117</v>
      </c>
      <c r="D61" s="94"/>
      <c r="E61" s="94"/>
      <c r="F61" s="94"/>
      <c r="G61" s="94"/>
      <c r="H61" s="94"/>
      <c r="I61" s="94"/>
      <c r="J61" s="101" t="s">
        <v>118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8" customHeight="1">
      <c r="B63" s="32"/>
      <c r="C63" s="102" t="s">
        <v>72</v>
      </c>
      <c r="J63" s="63">
        <f>J90</f>
        <v>0</v>
      </c>
      <c r="L63" s="32"/>
      <c r="AU63" s="17" t="s">
        <v>119</v>
      </c>
    </row>
    <row r="64" spans="2:47" s="8" customFormat="1" ht="24.9" customHeight="1">
      <c r="B64" s="103"/>
      <c r="D64" s="104" t="s">
        <v>3116</v>
      </c>
      <c r="E64" s="105"/>
      <c r="F64" s="105"/>
      <c r="G64" s="105"/>
      <c r="H64" s="105"/>
      <c r="I64" s="105"/>
      <c r="J64" s="106">
        <f>J91</f>
        <v>0</v>
      </c>
      <c r="L64" s="103"/>
    </row>
    <row r="65" spans="2:12" s="8" customFormat="1" ht="24.9" customHeight="1">
      <c r="B65" s="103"/>
      <c r="D65" s="104" t="s">
        <v>3117</v>
      </c>
      <c r="E65" s="105"/>
      <c r="F65" s="105"/>
      <c r="G65" s="105"/>
      <c r="H65" s="105"/>
      <c r="I65" s="105"/>
      <c r="J65" s="106">
        <f>J129</f>
        <v>0</v>
      </c>
      <c r="L65" s="103"/>
    </row>
    <row r="66" spans="2:12" s="8" customFormat="1" ht="24.9" customHeight="1">
      <c r="B66" s="103"/>
      <c r="D66" s="104" t="s">
        <v>2641</v>
      </c>
      <c r="E66" s="105"/>
      <c r="F66" s="105"/>
      <c r="G66" s="105"/>
      <c r="H66" s="105"/>
      <c r="I66" s="105"/>
      <c r="J66" s="106">
        <f>J148</f>
        <v>0</v>
      </c>
      <c r="L66" s="103"/>
    </row>
    <row r="67" spans="2:12" s="8" customFormat="1" ht="24.9" customHeight="1">
      <c r="B67" s="103"/>
      <c r="D67" s="104" t="s">
        <v>3118</v>
      </c>
      <c r="E67" s="105"/>
      <c r="F67" s="105"/>
      <c r="G67" s="105"/>
      <c r="H67" s="105"/>
      <c r="I67" s="105"/>
      <c r="J67" s="106">
        <f>J154</f>
        <v>0</v>
      </c>
      <c r="L67" s="103"/>
    </row>
    <row r="68" spans="2:12" s="8" customFormat="1" ht="24.9" customHeight="1">
      <c r="B68" s="103"/>
      <c r="D68" s="104" t="s">
        <v>3119</v>
      </c>
      <c r="E68" s="105"/>
      <c r="F68" s="105"/>
      <c r="G68" s="105"/>
      <c r="H68" s="105"/>
      <c r="I68" s="105"/>
      <c r="J68" s="106">
        <f>J163</f>
        <v>0</v>
      </c>
      <c r="L68" s="103"/>
    </row>
    <row r="69" spans="2:12" s="1" customFormat="1" ht="21.75" customHeight="1">
      <c r="B69" s="32"/>
      <c r="L69" s="32"/>
    </row>
    <row r="70" spans="2:12" s="1" customFormat="1" ht="6.9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" customHeight="1">
      <c r="B75" s="32"/>
      <c r="C75" s="21" t="s">
        <v>150</v>
      </c>
      <c r="L75" s="32"/>
    </row>
    <row r="76" spans="2:12" s="1" customFormat="1" ht="6.9" customHeight="1">
      <c r="B76" s="32"/>
      <c r="L76" s="32"/>
    </row>
    <row r="77" spans="2:12" s="1" customFormat="1" ht="12" customHeight="1">
      <c r="B77" s="32"/>
      <c r="C77" s="27" t="s">
        <v>16</v>
      </c>
      <c r="L77" s="32"/>
    </row>
    <row r="78" spans="2:12" s="1" customFormat="1" ht="16.5" customHeight="1">
      <c r="B78" s="32"/>
      <c r="E78" s="313" t="str">
        <f>E7</f>
        <v>Rekonstrukce podkroví Centra volnočasových aktivit v Chrastavě</v>
      </c>
      <c r="F78" s="314"/>
      <c r="G78" s="314"/>
      <c r="H78" s="314"/>
      <c r="L78" s="32"/>
    </row>
    <row r="79" spans="2:12" ht="12" customHeight="1">
      <c r="B79" s="20"/>
      <c r="C79" s="27" t="s">
        <v>114</v>
      </c>
      <c r="L79" s="20"/>
    </row>
    <row r="80" spans="2:12" s="1" customFormat="1" ht="16.5" customHeight="1">
      <c r="B80" s="32"/>
      <c r="E80" s="313" t="s">
        <v>1858</v>
      </c>
      <c r="F80" s="315"/>
      <c r="G80" s="315"/>
      <c r="H80" s="315"/>
      <c r="L80" s="32"/>
    </row>
    <row r="81" spans="2:65" s="1" customFormat="1" ht="12" customHeight="1">
      <c r="B81" s="32"/>
      <c r="C81" s="27" t="s">
        <v>1859</v>
      </c>
      <c r="L81" s="32"/>
    </row>
    <row r="82" spans="2:65" s="1" customFormat="1" ht="16.5" customHeight="1">
      <c r="B82" s="32"/>
      <c r="E82" s="277" t="str">
        <f>E11</f>
        <v>D.1.4.h - Elektroinstalace - slaboproud</v>
      </c>
      <c r="F82" s="315"/>
      <c r="G82" s="315"/>
      <c r="H82" s="315"/>
      <c r="L82" s="32"/>
    </row>
    <row r="83" spans="2:65" s="1" customFormat="1" ht="6.9" customHeight="1">
      <c r="B83" s="32"/>
      <c r="L83" s="32"/>
    </row>
    <row r="84" spans="2:65" s="1" customFormat="1" ht="12" customHeight="1">
      <c r="B84" s="32"/>
      <c r="C84" s="27" t="s">
        <v>21</v>
      </c>
      <c r="F84" s="25" t="str">
        <f>F14</f>
        <v>p.č.st. 466, Turpišova 407, Chrastava</v>
      </c>
      <c r="I84" s="27" t="s">
        <v>23</v>
      </c>
      <c r="J84" s="49" t="str">
        <f>IF(J14="","",J14)</f>
        <v>22. 4. 2025</v>
      </c>
      <c r="L84" s="32"/>
    </row>
    <row r="85" spans="2:65" s="1" customFormat="1" ht="6.9" customHeight="1">
      <c r="B85" s="32"/>
      <c r="L85" s="32"/>
    </row>
    <row r="86" spans="2:65" s="1" customFormat="1" ht="15.15" customHeight="1">
      <c r="B86" s="32"/>
      <c r="C86" s="27" t="s">
        <v>25</v>
      </c>
      <c r="F86" s="25" t="str">
        <f>E17</f>
        <v>Město Chrastava, nám.1. máje 1, 463 31 Chrastava</v>
      </c>
      <c r="I86" s="27" t="s">
        <v>32</v>
      </c>
      <c r="J86" s="30" t="str">
        <f>E23</f>
        <v>V&amp;M spol. s r.o.</v>
      </c>
      <c r="L86" s="32"/>
    </row>
    <row r="87" spans="2:65" s="1" customFormat="1" ht="15.15" customHeight="1">
      <c r="B87" s="32"/>
      <c r="C87" s="27" t="s">
        <v>30</v>
      </c>
      <c r="F87" s="25" t="str">
        <f>IF(E20="","",E20)</f>
        <v>Vyplň údaj</v>
      </c>
      <c r="I87" s="27" t="s">
        <v>36</v>
      </c>
      <c r="J87" s="30" t="str">
        <f>E26</f>
        <v xml:space="preserve"> 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11"/>
      <c r="C89" s="112" t="s">
        <v>151</v>
      </c>
      <c r="D89" s="113" t="s">
        <v>59</v>
      </c>
      <c r="E89" s="113" t="s">
        <v>55</v>
      </c>
      <c r="F89" s="113" t="s">
        <v>56</v>
      </c>
      <c r="G89" s="113" t="s">
        <v>152</v>
      </c>
      <c r="H89" s="113" t="s">
        <v>153</v>
      </c>
      <c r="I89" s="113" t="s">
        <v>154</v>
      </c>
      <c r="J89" s="113" t="s">
        <v>118</v>
      </c>
      <c r="K89" s="114" t="s">
        <v>155</v>
      </c>
      <c r="L89" s="111"/>
      <c r="M89" s="56" t="s">
        <v>19</v>
      </c>
      <c r="N89" s="57" t="s">
        <v>44</v>
      </c>
      <c r="O89" s="57" t="s">
        <v>156</v>
      </c>
      <c r="P89" s="57" t="s">
        <v>157</v>
      </c>
      <c r="Q89" s="57" t="s">
        <v>158</v>
      </c>
      <c r="R89" s="57" t="s">
        <v>159</v>
      </c>
      <c r="S89" s="57" t="s">
        <v>160</v>
      </c>
      <c r="T89" s="58" t="s">
        <v>161</v>
      </c>
    </row>
    <row r="90" spans="2:65" s="1" customFormat="1" ht="22.8" customHeight="1">
      <c r="B90" s="32"/>
      <c r="C90" s="61" t="s">
        <v>162</v>
      </c>
      <c r="J90" s="115">
        <f>BK90</f>
        <v>0</v>
      </c>
      <c r="L90" s="32"/>
      <c r="M90" s="59"/>
      <c r="N90" s="50"/>
      <c r="O90" s="50"/>
      <c r="P90" s="116">
        <f>P91+P129+P148+P154+P163</f>
        <v>0</v>
      </c>
      <c r="Q90" s="50"/>
      <c r="R90" s="116">
        <f>R91+R129+R148+R154+R163</f>
        <v>0</v>
      </c>
      <c r="S90" s="50"/>
      <c r="T90" s="117">
        <f>T91+T129+T148+T154+T163</f>
        <v>0</v>
      </c>
      <c r="AT90" s="17" t="s">
        <v>73</v>
      </c>
      <c r="AU90" s="17" t="s">
        <v>119</v>
      </c>
      <c r="BK90" s="118">
        <f>BK91+BK129+BK148+BK154+BK163</f>
        <v>0</v>
      </c>
    </row>
    <row r="91" spans="2:65" s="11" customFormat="1" ht="25.95" customHeight="1">
      <c r="B91" s="119"/>
      <c r="D91" s="120" t="s">
        <v>73</v>
      </c>
      <c r="E91" s="121" t="s">
        <v>3120</v>
      </c>
      <c r="F91" s="121" t="s">
        <v>3120</v>
      </c>
      <c r="I91" s="122"/>
      <c r="J91" s="123">
        <f>BK91</f>
        <v>0</v>
      </c>
      <c r="L91" s="119"/>
      <c r="M91" s="124"/>
      <c r="P91" s="125">
        <f>SUM(P92:P128)</f>
        <v>0</v>
      </c>
      <c r="R91" s="125">
        <f>SUM(R92:R128)</f>
        <v>0</v>
      </c>
      <c r="T91" s="126">
        <f>SUM(T92:T128)</f>
        <v>0</v>
      </c>
      <c r="AR91" s="120" t="s">
        <v>82</v>
      </c>
      <c r="AT91" s="127" t="s">
        <v>73</v>
      </c>
      <c r="AU91" s="127" t="s">
        <v>74</v>
      </c>
      <c r="AY91" s="120" t="s">
        <v>165</v>
      </c>
      <c r="BK91" s="128">
        <f>SUM(BK92:BK128)</f>
        <v>0</v>
      </c>
    </row>
    <row r="92" spans="2:65" s="1" customFormat="1" ht="16.5" customHeight="1">
      <c r="B92" s="32"/>
      <c r="C92" s="131" t="s">
        <v>82</v>
      </c>
      <c r="D92" s="131" t="s">
        <v>167</v>
      </c>
      <c r="E92" s="132" t="s">
        <v>2911</v>
      </c>
      <c r="F92" s="133" t="s">
        <v>3121</v>
      </c>
      <c r="G92" s="134" t="s">
        <v>2212</v>
      </c>
      <c r="H92" s="135">
        <v>1</v>
      </c>
      <c r="I92" s="136"/>
      <c r="J92" s="137">
        <f t="shared" ref="J92:J128" si="0">ROUND(I92*H92,2)</f>
        <v>0</v>
      </c>
      <c r="K92" s="133" t="s">
        <v>19</v>
      </c>
      <c r="L92" s="32"/>
      <c r="M92" s="138" t="s">
        <v>19</v>
      </c>
      <c r="N92" s="139" t="s">
        <v>45</v>
      </c>
      <c r="P92" s="140">
        <f t="shared" ref="P92:P128" si="1">O92*H92</f>
        <v>0</v>
      </c>
      <c r="Q92" s="140">
        <v>0</v>
      </c>
      <c r="R92" s="140">
        <f t="shared" ref="R92:R128" si="2">Q92*H92</f>
        <v>0</v>
      </c>
      <c r="S92" s="140">
        <v>0</v>
      </c>
      <c r="T92" s="141">
        <f t="shared" ref="T92:T128" si="3">S92*H92</f>
        <v>0</v>
      </c>
      <c r="AR92" s="142" t="s">
        <v>547</v>
      </c>
      <c r="AT92" s="142" t="s">
        <v>167</v>
      </c>
      <c r="AU92" s="142" t="s">
        <v>82</v>
      </c>
      <c r="AY92" s="17" t="s">
        <v>165</v>
      </c>
      <c r="BE92" s="143">
        <f t="shared" ref="BE92:BE128" si="4">IF(N92="základní",J92,0)</f>
        <v>0</v>
      </c>
      <c r="BF92" s="143">
        <f t="shared" ref="BF92:BF128" si="5">IF(N92="snížená",J92,0)</f>
        <v>0</v>
      </c>
      <c r="BG92" s="143">
        <f t="shared" ref="BG92:BG128" si="6">IF(N92="zákl. přenesená",J92,0)</f>
        <v>0</v>
      </c>
      <c r="BH92" s="143">
        <f t="shared" ref="BH92:BH128" si="7">IF(N92="sníž. přenesená",J92,0)</f>
        <v>0</v>
      </c>
      <c r="BI92" s="143">
        <f t="shared" ref="BI92:BI128" si="8">IF(N92="nulová",J92,0)</f>
        <v>0</v>
      </c>
      <c r="BJ92" s="17" t="s">
        <v>82</v>
      </c>
      <c r="BK92" s="143">
        <f t="shared" ref="BK92:BK128" si="9">ROUND(I92*H92,2)</f>
        <v>0</v>
      </c>
      <c r="BL92" s="17" t="s">
        <v>547</v>
      </c>
      <c r="BM92" s="142" t="s">
        <v>3122</v>
      </c>
    </row>
    <row r="93" spans="2:65" s="1" customFormat="1" ht="16.5" customHeight="1">
      <c r="B93" s="32"/>
      <c r="C93" s="131" t="s">
        <v>84</v>
      </c>
      <c r="D93" s="131" t="s">
        <v>167</v>
      </c>
      <c r="E93" s="132" t="s">
        <v>2914</v>
      </c>
      <c r="F93" s="133" t="s">
        <v>3123</v>
      </c>
      <c r="G93" s="134" t="s">
        <v>2212</v>
      </c>
      <c r="H93" s="135">
        <v>2</v>
      </c>
      <c r="I93" s="136"/>
      <c r="J93" s="137">
        <f t="shared" si="0"/>
        <v>0</v>
      </c>
      <c r="K93" s="133" t="s">
        <v>19</v>
      </c>
      <c r="L93" s="32"/>
      <c r="M93" s="138" t="s">
        <v>19</v>
      </c>
      <c r="N93" s="139" t="s">
        <v>45</v>
      </c>
      <c r="P93" s="140">
        <f t="shared" si="1"/>
        <v>0</v>
      </c>
      <c r="Q93" s="140">
        <v>0</v>
      </c>
      <c r="R93" s="140">
        <f t="shared" si="2"/>
        <v>0</v>
      </c>
      <c r="S93" s="140">
        <v>0</v>
      </c>
      <c r="T93" s="141">
        <f t="shared" si="3"/>
        <v>0</v>
      </c>
      <c r="AR93" s="142" t="s">
        <v>547</v>
      </c>
      <c r="AT93" s="142" t="s">
        <v>167</v>
      </c>
      <c r="AU93" s="142" t="s">
        <v>82</v>
      </c>
      <c r="AY93" s="17" t="s">
        <v>165</v>
      </c>
      <c r="BE93" s="143">
        <f t="shared" si="4"/>
        <v>0</v>
      </c>
      <c r="BF93" s="143">
        <f t="shared" si="5"/>
        <v>0</v>
      </c>
      <c r="BG93" s="143">
        <f t="shared" si="6"/>
        <v>0</v>
      </c>
      <c r="BH93" s="143">
        <f t="shared" si="7"/>
        <v>0</v>
      </c>
      <c r="BI93" s="143">
        <f t="shared" si="8"/>
        <v>0</v>
      </c>
      <c r="BJ93" s="17" t="s">
        <v>82</v>
      </c>
      <c r="BK93" s="143">
        <f t="shared" si="9"/>
        <v>0</v>
      </c>
      <c r="BL93" s="17" t="s">
        <v>547</v>
      </c>
      <c r="BM93" s="142" t="s">
        <v>3124</v>
      </c>
    </row>
    <row r="94" spans="2:65" s="1" customFormat="1" ht="16.5" customHeight="1">
      <c r="B94" s="32"/>
      <c r="C94" s="131" t="s">
        <v>184</v>
      </c>
      <c r="D94" s="131" t="s">
        <v>167</v>
      </c>
      <c r="E94" s="132" t="s">
        <v>2917</v>
      </c>
      <c r="F94" s="133" t="s">
        <v>3125</v>
      </c>
      <c r="G94" s="134" t="s">
        <v>2212</v>
      </c>
      <c r="H94" s="135">
        <v>2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45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547</v>
      </c>
      <c r="AT94" s="142" t="s">
        <v>167</v>
      </c>
      <c r="AU94" s="142" t="s">
        <v>82</v>
      </c>
      <c r="AY94" s="17" t="s">
        <v>165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82</v>
      </c>
      <c r="BK94" s="143">
        <f t="shared" si="9"/>
        <v>0</v>
      </c>
      <c r="BL94" s="17" t="s">
        <v>547</v>
      </c>
      <c r="BM94" s="142" t="s">
        <v>3126</v>
      </c>
    </row>
    <row r="95" spans="2:65" s="1" customFormat="1" ht="16.5" customHeight="1">
      <c r="B95" s="32"/>
      <c r="C95" s="131" t="s">
        <v>172</v>
      </c>
      <c r="D95" s="131" t="s">
        <v>167</v>
      </c>
      <c r="E95" s="132" t="s">
        <v>2920</v>
      </c>
      <c r="F95" s="133" t="s">
        <v>3127</v>
      </c>
      <c r="G95" s="134" t="s">
        <v>2212</v>
      </c>
      <c r="H95" s="135">
        <v>2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45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547</v>
      </c>
      <c r="AT95" s="142" t="s">
        <v>167</v>
      </c>
      <c r="AU95" s="142" t="s">
        <v>82</v>
      </c>
      <c r="AY95" s="17" t="s">
        <v>165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82</v>
      </c>
      <c r="BK95" s="143">
        <f t="shared" si="9"/>
        <v>0</v>
      </c>
      <c r="BL95" s="17" t="s">
        <v>547</v>
      </c>
      <c r="BM95" s="142" t="s">
        <v>3128</v>
      </c>
    </row>
    <row r="96" spans="2:65" s="1" customFormat="1" ht="16.5" customHeight="1">
      <c r="B96" s="32"/>
      <c r="C96" s="131" t="s">
        <v>194</v>
      </c>
      <c r="D96" s="131" t="s">
        <v>167</v>
      </c>
      <c r="E96" s="132" t="s">
        <v>2948</v>
      </c>
      <c r="F96" s="133" t="s">
        <v>3129</v>
      </c>
      <c r="G96" s="134" t="s">
        <v>464</v>
      </c>
      <c r="H96" s="135">
        <v>1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45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547</v>
      </c>
      <c r="AT96" s="142" t="s">
        <v>167</v>
      </c>
      <c r="AU96" s="142" t="s">
        <v>82</v>
      </c>
      <c r="AY96" s="17" t="s">
        <v>165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82</v>
      </c>
      <c r="BK96" s="143">
        <f t="shared" si="9"/>
        <v>0</v>
      </c>
      <c r="BL96" s="17" t="s">
        <v>547</v>
      </c>
      <c r="BM96" s="142" t="s">
        <v>3130</v>
      </c>
    </row>
    <row r="97" spans="2:65" s="1" customFormat="1" ht="16.5" customHeight="1">
      <c r="B97" s="32"/>
      <c r="C97" s="131" t="s">
        <v>199</v>
      </c>
      <c r="D97" s="131" t="s">
        <v>167</v>
      </c>
      <c r="E97" s="132" t="s">
        <v>2951</v>
      </c>
      <c r="F97" s="133" t="s">
        <v>3131</v>
      </c>
      <c r="G97" s="134" t="s">
        <v>464</v>
      </c>
      <c r="H97" s="135">
        <v>1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45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547</v>
      </c>
      <c r="AT97" s="142" t="s">
        <v>167</v>
      </c>
      <c r="AU97" s="142" t="s">
        <v>82</v>
      </c>
      <c r="AY97" s="17" t="s">
        <v>165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82</v>
      </c>
      <c r="BK97" s="143">
        <f t="shared" si="9"/>
        <v>0</v>
      </c>
      <c r="BL97" s="17" t="s">
        <v>547</v>
      </c>
      <c r="BM97" s="142" t="s">
        <v>3132</v>
      </c>
    </row>
    <row r="98" spans="2:65" s="1" customFormat="1" ht="16.5" customHeight="1">
      <c r="B98" s="32"/>
      <c r="C98" s="131" t="s">
        <v>206</v>
      </c>
      <c r="D98" s="131" t="s">
        <v>167</v>
      </c>
      <c r="E98" s="132" t="s">
        <v>2954</v>
      </c>
      <c r="F98" s="133" t="s">
        <v>3133</v>
      </c>
      <c r="G98" s="134" t="s">
        <v>351</v>
      </c>
      <c r="H98" s="135">
        <v>610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45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547</v>
      </c>
      <c r="AT98" s="142" t="s">
        <v>167</v>
      </c>
      <c r="AU98" s="142" t="s">
        <v>82</v>
      </c>
      <c r="AY98" s="17" t="s">
        <v>165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82</v>
      </c>
      <c r="BK98" s="143">
        <f t="shared" si="9"/>
        <v>0</v>
      </c>
      <c r="BL98" s="17" t="s">
        <v>547</v>
      </c>
      <c r="BM98" s="142" t="s">
        <v>3134</v>
      </c>
    </row>
    <row r="99" spans="2:65" s="1" customFormat="1" ht="16.5" customHeight="1">
      <c r="B99" s="32"/>
      <c r="C99" s="131" t="s">
        <v>211</v>
      </c>
      <c r="D99" s="131" t="s">
        <v>167</v>
      </c>
      <c r="E99" s="132" t="s">
        <v>2957</v>
      </c>
      <c r="F99" s="133" t="s">
        <v>3135</v>
      </c>
      <c r="G99" s="134" t="s">
        <v>351</v>
      </c>
      <c r="H99" s="135">
        <v>610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45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547</v>
      </c>
      <c r="AT99" s="142" t="s">
        <v>167</v>
      </c>
      <c r="AU99" s="142" t="s">
        <v>82</v>
      </c>
      <c r="AY99" s="17" t="s">
        <v>165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82</v>
      </c>
      <c r="BK99" s="143">
        <f t="shared" si="9"/>
        <v>0</v>
      </c>
      <c r="BL99" s="17" t="s">
        <v>547</v>
      </c>
      <c r="BM99" s="142" t="s">
        <v>3136</v>
      </c>
    </row>
    <row r="100" spans="2:65" s="1" customFormat="1" ht="16.5" customHeight="1">
      <c r="B100" s="32"/>
      <c r="C100" s="131" t="s">
        <v>220</v>
      </c>
      <c r="D100" s="131" t="s">
        <v>167</v>
      </c>
      <c r="E100" s="132" t="s">
        <v>2960</v>
      </c>
      <c r="F100" s="133" t="s">
        <v>3137</v>
      </c>
      <c r="G100" s="134" t="s">
        <v>2212</v>
      </c>
      <c r="H100" s="135">
        <v>1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45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547</v>
      </c>
      <c r="AT100" s="142" t="s">
        <v>167</v>
      </c>
      <c r="AU100" s="142" t="s">
        <v>82</v>
      </c>
      <c r="AY100" s="17" t="s">
        <v>165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82</v>
      </c>
      <c r="BK100" s="143">
        <f t="shared" si="9"/>
        <v>0</v>
      </c>
      <c r="BL100" s="17" t="s">
        <v>547</v>
      </c>
      <c r="BM100" s="142" t="s">
        <v>3138</v>
      </c>
    </row>
    <row r="101" spans="2:65" s="1" customFormat="1" ht="16.5" customHeight="1">
      <c r="B101" s="32"/>
      <c r="C101" s="131" t="s">
        <v>226</v>
      </c>
      <c r="D101" s="131" t="s">
        <v>167</v>
      </c>
      <c r="E101" s="132" t="s">
        <v>2963</v>
      </c>
      <c r="F101" s="133" t="s">
        <v>3139</v>
      </c>
      <c r="G101" s="134" t="s">
        <v>2212</v>
      </c>
      <c r="H101" s="135">
        <v>1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45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547</v>
      </c>
      <c r="AT101" s="142" t="s">
        <v>167</v>
      </c>
      <c r="AU101" s="142" t="s">
        <v>82</v>
      </c>
      <c r="AY101" s="17" t="s">
        <v>165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82</v>
      </c>
      <c r="BK101" s="143">
        <f t="shared" si="9"/>
        <v>0</v>
      </c>
      <c r="BL101" s="17" t="s">
        <v>547</v>
      </c>
      <c r="BM101" s="142" t="s">
        <v>3140</v>
      </c>
    </row>
    <row r="102" spans="2:65" s="1" customFormat="1" ht="16.5" customHeight="1">
      <c r="B102" s="32"/>
      <c r="C102" s="131" t="s">
        <v>232</v>
      </c>
      <c r="D102" s="131" t="s">
        <v>167</v>
      </c>
      <c r="E102" s="132" t="s">
        <v>2966</v>
      </c>
      <c r="F102" s="133" t="s">
        <v>3141</v>
      </c>
      <c r="G102" s="134" t="s">
        <v>2212</v>
      </c>
      <c r="H102" s="135">
        <v>27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45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547</v>
      </c>
      <c r="AT102" s="142" t="s">
        <v>167</v>
      </c>
      <c r="AU102" s="142" t="s">
        <v>82</v>
      </c>
      <c r="AY102" s="17" t="s">
        <v>165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82</v>
      </c>
      <c r="BK102" s="143">
        <f t="shared" si="9"/>
        <v>0</v>
      </c>
      <c r="BL102" s="17" t="s">
        <v>547</v>
      </c>
      <c r="BM102" s="142" t="s">
        <v>3142</v>
      </c>
    </row>
    <row r="103" spans="2:65" s="1" customFormat="1" ht="16.5" customHeight="1">
      <c r="B103" s="32"/>
      <c r="C103" s="131" t="s">
        <v>8</v>
      </c>
      <c r="D103" s="131" t="s">
        <v>167</v>
      </c>
      <c r="E103" s="132" t="s">
        <v>2923</v>
      </c>
      <c r="F103" s="133" t="s">
        <v>3143</v>
      </c>
      <c r="G103" s="134" t="s">
        <v>2212</v>
      </c>
      <c r="H103" s="135">
        <v>1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45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547</v>
      </c>
      <c r="AT103" s="142" t="s">
        <v>167</v>
      </c>
      <c r="AU103" s="142" t="s">
        <v>82</v>
      </c>
      <c r="AY103" s="17" t="s">
        <v>165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82</v>
      </c>
      <c r="BK103" s="143">
        <f t="shared" si="9"/>
        <v>0</v>
      </c>
      <c r="BL103" s="17" t="s">
        <v>547</v>
      </c>
      <c r="BM103" s="142" t="s">
        <v>3144</v>
      </c>
    </row>
    <row r="104" spans="2:65" s="1" customFormat="1" ht="16.5" customHeight="1">
      <c r="B104" s="32"/>
      <c r="C104" s="131" t="s">
        <v>244</v>
      </c>
      <c r="D104" s="131" t="s">
        <v>167</v>
      </c>
      <c r="E104" s="132" t="s">
        <v>2969</v>
      </c>
      <c r="F104" s="133" t="s">
        <v>3139</v>
      </c>
      <c r="G104" s="134" t="s">
        <v>2212</v>
      </c>
      <c r="H104" s="135">
        <v>27</v>
      </c>
      <c r="I104" s="136"/>
      <c r="J104" s="137">
        <f t="shared" si="0"/>
        <v>0</v>
      </c>
      <c r="K104" s="133" t="s">
        <v>19</v>
      </c>
      <c r="L104" s="32"/>
      <c r="M104" s="138" t="s">
        <v>19</v>
      </c>
      <c r="N104" s="139" t="s">
        <v>45</v>
      </c>
      <c r="P104" s="140">
        <f t="shared" si="1"/>
        <v>0</v>
      </c>
      <c r="Q104" s="140">
        <v>0</v>
      </c>
      <c r="R104" s="140">
        <f t="shared" si="2"/>
        <v>0</v>
      </c>
      <c r="S104" s="140">
        <v>0</v>
      </c>
      <c r="T104" s="141">
        <f t="shared" si="3"/>
        <v>0</v>
      </c>
      <c r="AR104" s="142" t="s">
        <v>547</v>
      </c>
      <c r="AT104" s="142" t="s">
        <v>167</v>
      </c>
      <c r="AU104" s="142" t="s">
        <v>82</v>
      </c>
      <c r="AY104" s="17" t="s">
        <v>165</v>
      </c>
      <c r="BE104" s="143">
        <f t="shared" si="4"/>
        <v>0</v>
      </c>
      <c r="BF104" s="143">
        <f t="shared" si="5"/>
        <v>0</v>
      </c>
      <c r="BG104" s="143">
        <f t="shared" si="6"/>
        <v>0</v>
      </c>
      <c r="BH104" s="143">
        <f t="shared" si="7"/>
        <v>0</v>
      </c>
      <c r="BI104" s="143">
        <f t="shared" si="8"/>
        <v>0</v>
      </c>
      <c r="BJ104" s="17" t="s">
        <v>82</v>
      </c>
      <c r="BK104" s="143">
        <f t="shared" si="9"/>
        <v>0</v>
      </c>
      <c r="BL104" s="17" t="s">
        <v>547</v>
      </c>
      <c r="BM104" s="142" t="s">
        <v>3145</v>
      </c>
    </row>
    <row r="105" spans="2:65" s="1" customFormat="1" ht="16.5" customHeight="1">
      <c r="B105" s="32"/>
      <c r="C105" s="131" t="s">
        <v>249</v>
      </c>
      <c r="D105" s="131" t="s">
        <v>167</v>
      </c>
      <c r="E105" s="132" t="s">
        <v>2972</v>
      </c>
      <c r="F105" s="133" t="s">
        <v>3146</v>
      </c>
      <c r="G105" s="134" t="s">
        <v>2212</v>
      </c>
      <c r="H105" s="135">
        <v>14</v>
      </c>
      <c r="I105" s="136"/>
      <c r="J105" s="137">
        <f t="shared" si="0"/>
        <v>0</v>
      </c>
      <c r="K105" s="133" t="s">
        <v>19</v>
      </c>
      <c r="L105" s="32"/>
      <c r="M105" s="138" t="s">
        <v>19</v>
      </c>
      <c r="N105" s="139" t="s">
        <v>45</v>
      </c>
      <c r="P105" s="140">
        <f t="shared" si="1"/>
        <v>0</v>
      </c>
      <c r="Q105" s="140">
        <v>0</v>
      </c>
      <c r="R105" s="140">
        <f t="shared" si="2"/>
        <v>0</v>
      </c>
      <c r="S105" s="140">
        <v>0</v>
      </c>
      <c r="T105" s="141">
        <f t="shared" si="3"/>
        <v>0</v>
      </c>
      <c r="AR105" s="142" t="s">
        <v>547</v>
      </c>
      <c r="AT105" s="142" t="s">
        <v>167</v>
      </c>
      <c r="AU105" s="142" t="s">
        <v>82</v>
      </c>
      <c r="AY105" s="17" t="s">
        <v>165</v>
      </c>
      <c r="BE105" s="143">
        <f t="shared" si="4"/>
        <v>0</v>
      </c>
      <c r="BF105" s="143">
        <f t="shared" si="5"/>
        <v>0</v>
      </c>
      <c r="BG105" s="143">
        <f t="shared" si="6"/>
        <v>0</v>
      </c>
      <c r="BH105" s="143">
        <f t="shared" si="7"/>
        <v>0</v>
      </c>
      <c r="BI105" s="143">
        <f t="shared" si="8"/>
        <v>0</v>
      </c>
      <c r="BJ105" s="17" t="s">
        <v>82</v>
      </c>
      <c r="BK105" s="143">
        <f t="shared" si="9"/>
        <v>0</v>
      </c>
      <c r="BL105" s="17" t="s">
        <v>547</v>
      </c>
      <c r="BM105" s="142" t="s">
        <v>3147</v>
      </c>
    </row>
    <row r="106" spans="2:65" s="1" customFormat="1" ht="16.5" customHeight="1">
      <c r="B106" s="32"/>
      <c r="C106" s="131" t="s">
        <v>254</v>
      </c>
      <c r="D106" s="131" t="s">
        <v>167</v>
      </c>
      <c r="E106" s="132" t="s">
        <v>2975</v>
      </c>
      <c r="F106" s="133" t="s">
        <v>3139</v>
      </c>
      <c r="G106" s="134" t="s">
        <v>2212</v>
      </c>
      <c r="H106" s="135">
        <v>14</v>
      </c>
      <c r="I106" s="136"/>
      <c r="J106" s="137">
        <f t="shared" si="0"/>
        <v>0</v>
      </c>
      <c r="K106" s="133" t="s">
        <v>19</v>
      </c>
      <c r="L106" s="32"/>
      <c r="M106" s="138" t="s">
        <v>19</v>
      </c>
      <c r="N106" s="139" t="s">
        <v>45</v>
      </c>
      <c r="P106" s="140">
        <f t="shared" si="1"/>
        <v>0</v>
      </c>
      <c r="Q106" s="140">
        <v>0</v>
      </c>
      <c r="R106" s="140">
        <f t="shared" si="2"/>
        <v>0</v>
      </c>
      <c r="S106" s="140">
        <v>0</v>
      </c>
      <c r="T106" s="141">
        <f t="shared" si="3"/>
        <v>0</v>
      </c>
      <c r="AR106" s="142" t="s">
        <v>547</v>
      </c>
      <c r="AT106" s="142" t="s">
        <v>167</v>
      </c>
      <c r="AU106" s="142" t="s">
        <v>82</v>
      </c>
      <c r="AY106" s="17" t="s">
        <v>165</v>
      </c>
      <c r="BE106" s="143">
        <f t="shared" si="4"/>
        <v>0</v>
      </c>
      <c r="BF106" s="143">
        <f t="shared" si="5"/>
        <v>0</v>
      </c>
      <c r="BG106" s="143">
        <f t="shared" si="6"/>
        <v>0</v>
      </c>
      <c r="BH106" s="143">
        <f t="shared" si="7"/>
        <v>0</v>
      </c>
      <c r="BI106" s="143">
        <f t="shared" si="8"/>
        <v>0</v>
      </c>
      <c r="BJ106" s="17" t="s">
        <v>82</v>
      </c>
      <c r="BK106" s="143">
        <f t="shared" si="9"/>
        <v>0</v>
      </c>
      <c r="BL106" s="17" t="s">
        <v>547</v>
      </c>
      <c r="BM106" s="142" t="s">
        <v>3148</v>
      </c>
    </row>
    <row r="107" spans="2:65" s="1" customFormat="1" ht="16.5" customHeight="1">
      <c r="B107" s="32"/>
      <c r="C107" s="131" t="s">
        <v>261</v>
      </c>
      <c r="D107" s="131" t="s">
        <v>167</v>
      </c>
      <c r="E107" s="132" t="s">
        <v>2978</v>
      </c>
      <c r="F107" s="133" t="s">
        <v>3149</v>
      </c>
      <c r="G107" s="134" t="s">
        <v>2212</v>
      </c>
      <c r="H107" s="135">
        <v>3</v>
      </c>
      <c r="I107" s="136"/>
      <c r="J107" s="137">
        <f t="shared" si="0"/>
        <v>0</v>
      </c>
      <c r="K107" s="133" t="s">
        <v>19</v>
      </c>
      <c r="L107" s="32"/>
      <c r="M107" s="138" t="s">
        <v>19</v>
      </c>
      <c r="N107" s="139" t="s">
        <v>45</v>
      </c>
      <c r="P107" s="140">
        <f t="shared" si="1"/>
        <v>0</v>
      </c>
      <c r="Q107" s="140">
        <v>0</v>
      </c>
      <c r="R107" s="140">
        <f t="shared" si="2"/>
        <v>0</v>
      </c>
      <c r="S107" s="140">
        <v>0</v>
      </c>
      <c r="T107" s="141">
        <f t="shared" si="3"/>
        <v>0</v>
      </c>
      <c r="AR107" s="142" t="s">
        <v>547</v>
      </c>
      <c r="AT107" s="142" t="s">
        <v>167</v>
      </c>
      <c r="AU107" s="142" t="s">
        <v>82</v>
      </c>
      <c r="AY107" s="17" t="s">
        <v>165</v>
      </c>
      <c r="BE107" s="143">
        <f t="shared" si="4"/>
        <v>0</v>
      </c>
      <c r="BF107" s="143">
        <f t="shared" si="5"/>
        <v>0</v>
      </c>
      <c r="BG107" s="143">
        <f t="shared" si="6"/>
        <v>0</v>
      </c>
      <c r="BH107" s="143">
        <f t="shared" si="7"/>
        <v>0</v>
      </c>
      <c r="BI107" s="143">
        <f t="shared" si="8"/>
        <v>0</v>
      </c>
      <c r="BJ107" s="17" t="s">
        <v>82</v>
      </c>
      <c r="BK107" s="143">
        <f t="shared" si="9"/>
        <v>0</v>
      </c>
      <c r="BL107" s="17" t="s">
        <v>547</v>
      </c>
      <c r="BM107" s="142" t="s">
        <v>3150</v>
      </c>
    </row>
    <row r="108" spans="2:65" s="1" customFormat="1" ht="16.5" customHeight="1">
      <c r="B108" s="32"/>
      <c r="C108" s="131" t="s">
        <v>268</v>
      </c>
      <c r="D108" s="131" t="s">
        <v>167</v>
      </c>
      <c r="E108" s="132" t="s">
        <v>2981</v>
      </c>
      <c r="F108" s="133" t="s">
        <v>3151</v>
      </c>
      <c r="G108" s="134" t="s">
        <v>2212</v>
      </c>
      <c r="H108" s="135">
        <v>3</v>
      </c>
      <c r="I108" s="136"/>
      <c r="J108" s="137">
        <f t="shared" si="0"/>
        <v>0</v>
      </c>
      <c r="K108" s="133" t="s">
        <v>19</v>
      </c>
      <c r="L108" s="32"/>
      <c r="M108" s="138" t="s">
        <v>19</v>
      </c>
      <c r="N108" s="139" t="s">
        <v>45</v>
      </c>
      <c r="P108" s="140">
        <f t="shared" si="1"/>
        <v>0</v>
      </c>
      <c r="Q108" s="140">
        <v>0</v>
      </c>
      <c r="R108" s="140">
        <f t="shared" si="2"/>
        <v>0</v>
      </c>
      <c r="S108" s="140">
        <v>0</v>
      </c>
      <c r="T108" s="141">
        <f t="shared" si="3"/>
        <v>0</v>
      </c>
      <c r="AR108" s="142" t="s">
        <v>547</v>
      </c>
      <c r="AT108" s="142" t="s">
        <v>167</v>
      </c>
      <c r="AU108" s="142" t="s">
        <v>82</v>
      </c>
      <c r="AY108" s="17" t="s">
        <v>165</v>
      </c>
      <c r="BE108" s="143">
        <f t="shared" si="4"/>
        <v>0</v>
      </c>
      <c r="BF108" s="143">
        <f t="shared" si="5"/>
        <v>0</v>
      </c>
      <c r="BG108" s="143">
        <f t="shared" si="6"/>
        <v>0</v>
      </c>
      <c r="BH108" s="143">
        <f t="shared" si="7"/>
        <v>0</v>
      </c>
      <c r="BI108" s="143">
        <f t="shared" si="8"/>
        <v>0</v>
      </c>
      <c r="BJ108" s="17" t="s">
        <v>82</v>
      </c>
      <c r="BK108" s="143">
        <f t="shared" si="9"/>
        <v>0</v>
      </c>
      <c r="BL108" s="17" t="s">
        <v>547</v>
      </c>
      <c r="BM108" s="142" t="s">
        <v>3152</v>
      </c>
    </row>
    <row r="109" spans="2:65" s="1" customFormat="1" ht="16.5" customHeight="1">
      <c r="B109" s="32"/>
      <c r="C109" s="131" t="s">
        <v>274</v>
      </c>
      <c r="D109" s="131" t="s">
        <v>167</v>
      </c>
      <c r="E109" s="132" t="s">
        <v>2984</v>
      </c>
      <c r="F109" s="133" t="s">
        <v>3153</v>
      </c>
      <c r="G109" s="134" t="s">
        <v>2212</v>
      </c>
      <c r="H109" s="135">
        <v>1</v>
      </c>
      <c r="I109" s="136"/>
      <c r="J109" s="137">
        <f t="shared" si="0"/>
        <v>0</v>
      </c>
      <c r="K109" s="133" t="s">
        <v>19</v>
      </c>
      <c r="L109" s="32"/>
      <c r="M109" s="138" t="s">
        <v>19</v>
      </c>
      <c r="N109" s="139" t="s">
        <v>45</v>
      </c>
      <c r="P109" s="140">
        <f t="shared" si="1"/>
        <v>0</v>
      </c>
      <c r="Q109" s="140">
        <v>0</v>
      </c>
      <c r="R109" s="140">
        <f t="shared" si="2"/>
        <v>0</v>
      </c>
      <c r="S109" s="140">
        <v>0</v>
      </c>
      <c r="T109" s="141">
        <f t="shared" si="3"/>
        <v>0</v>
      </c>
      <c r="AR109" s="142" t="s">
        <v>547</v>
      </c>
      <c r="AT109" s="142" t="s">
        <v>167</v>
      </c>
      <c r="AU109" s="142" t="s">
        <v>82</v>
      </c>
      <c r="AY109" s="17" t="s">
        <v>165</v>
      </c>
      <c r="BE109" s="143">
        <f t="shared" si="4"/>
        <v>0</v>
      </c>
      <c r="BF109" s="143">
        <f t="shared" si="5"/>
        <v>0</v>
      </c>
      <c r="BG109" s="143">
        <f t="shared" si="6"/>
        <v>0</v>
      </c>
      <c r="BH109" s="143">
        <f t="shared" si="7"/>
        <v>0</v>
      </c>
      <c r="BI109" s="143">
        <f t="shared" si="8"/>
        <v>0</v>
      </c>
      <c r="BJ109" s="17" t="s">
        <v>82</v>
      </c>
      <c r="BK109" s="143">
        <f t="shared" si="9"/>
        <v>0</v>
      </c>
      <c r="BL109" s="17" t="s">
        <v>547</v>
      </c>
      <c r="BM109" s="142" t="s">
        <v>3154</v>
      </c>
    </row>
    <row r="110" spans="2:65" s="1" customFormat="1" ht="16.5" customHeight="1">
      <c r="B110" s="32"/>
      <c r="C110" s="131" t="s">
        <v>280</v>
      </c>
      <c r="D110" s="131" t="s">
        <v>167</v>
      </c>
      <c r="E110" s="132" t="s">
        <v>2987</v>
      </c>
      <c r="F110" s="133" t="s">
        <v>3127</v>
      </c>
      <c r="G110" s="134" t="s">
        <v>2212</v>
      </c>
      <c r="H110" s="135">
        <v>1</v>
      </c>
      <c r="I110" s="136"/>
      <c r="J110" s="137">
        <f t="shared" si="0"/>
        <v>0</v>
      </c>
      <c r="K110" s="133" t="s">
        <v>19</v>
      </c>
      <c r="L110" s="32"/>
      <c r="M110" s="138" t="s">
        <v>19</v>
      </c>
      <c r="N110" s="139" t="s">
        <v>45</v>
      </c>
      <c r="P110" s="140">
        <f t="shared" si="1"/>
        <v>0</v>
      </c>
      <c r="Q110" s="140">
        <v>0</v>
      </c>
      <c r="R110" s="140">
        <f t="shared" si="2"/>
        <v>0</v>
      </c>
      <c r="S110" s="140">
        <v>0</v>
      </c>
      <c r="T110" s="141">
        <f t="shared" si="3"/>
        <v>0</v>
      </c>
      <c r="AR110" s="142" t="s">
        <v>547</v>
      </c>
      <c r="AT110" s="142" t="s">
        <v>167</v>
      </c>
      <c r="AU110" s="142" t="s">
        <v>82</v>
      </c>
      <c r="AY110" s="17" t="s">
        <v>165</v>
      </c>
      <c r="BE110" s="143">
        <f t="shared" si="4"/>
        <v>0</v>
      </c>
      <c r="BF110" s="143">
        <f t="shared" si="5"/>
        <v>0</v>
      </c>
      <c r="BG110" s="143">
        <f t="shared" si="6"/>
        <v>0</v>
      </c>
      <c r="BH110" s="143">
        <f t="shared" si="7"/>
        <v>0</v>
      </c>
      <c r="BI110" s="143">
        <f t="shared" si="8"/>
        <v>0</v>
      </c>
      <c r="BJ110" s="17" t="s">
        <v>82</v>
      </c>
      <c r="BK110" s="143">
        <f t="shared" si="9"/>
        <v>0</v>
      </c>
      <c r="BL110" s="17" t="s">
        <v>547</v>
      </c>
      <c r="BM110" s="142" t="s">
        <v>3155</v>
      </c>
    </row>
    <row r="111" spans="2:65" s="1" customFormat="1" ht="16.5" customHeight="1">
      <c r="B111" s="32"/>
      <c r="C111" s="131" t="s">
        <v>285</v>
      </c>
      <c r="D111" s="131" t="s">
        <v>167</v>
      </c>
      <c r="E111" s="132" t="s">
        <v>2990</v>
      </c>
      <c r="F111" s="133" t="s">
        <v>2683</v>
      </c>
      <c r="G111" s="134" t="s">
        <v>2212</v>
      </c>
      <c r="H111" s="135">
        <v>30</v>
      </c>
      <c r="I111" s="136"/>
      <c r="J111" s="137">
        <f t="shared" si="0"/>
        <v>0</v>
      </c>
      <c r="K111" s="133" t="s">
        <v>19</v>
      </c>
      <c r="L111" s="32"/>
      <c r="M111" s="138" t="s">
        <v>19</v>
      </c>
      <c r="N111" s="139" t="s">
        <v>45</v>
      </c>
      <c r="P111" s="140">
        <f t="shared" si="1"/>
        <v>0</v>
      </c>
      <c r="Q111" s="140">
        <v>0</v>
      </c>
      <c r="R111" s="140">
        <f t="shared" si="2"/>
        <v>0</v>
      </c>
      <c r="S111" s="140">
        <v>0</v>
      </c>
      <c r="T111" s="141">
        <f t="shared" si="3"/>
        <v>0</v>
      </c>
      <c r="AR111" s="142" t="s">
        <v>547</v>
      </c>
      <c r="AT111" s="142" t="s">
        <v>167</v>
      </c>
      <c r="AU111" s="142" t="s">
        <v>82</v>
      </c>
      <c r="AY111" s="17" t="s">
        <v>165</v>
      </c>
      <c r="BE111" s="143">
        <f t="shared" si="4"/>
        <v>0</v>
      </c>
      <c r="BF111" s="143">
        <f t="shared" si="5"/>
        <v>0</v>
      </c>
      <c r="BG111" s="143">
        <f t="shared" si="6"/>
        <v>0</v>
      </c>
      <c r="BH111" s="143">
        <f t="shared" si="7"/>
        <v>0</v>
      </c>
      <c r="BI111" s="143">
        <f t="shared" si="8"/>
        <v>0</v>
      </c>
      <c r="BJ111" s="17" t="s">
        <v>82</v>
      </c>
      <c r="BK111" s="143">
        <f t="shared" si="9"/>
        <v>0</v>
      </c>
      <c r="BL111" s="17" t="s">
        <v>547</v>
      </c>
      <c r="BM111" s="142" t="s">
        <v>3156</v>
      </c>
    </row>
    <row r="112" spans="2:65" s="1" customFormat="1" ht="16.5" customHeight="1">
      <c r="B112" s="32"/>
      <c r="C112" s="131" t="s">
        <v>7</v>
      </c>
      <c r="D112" s="131" t="s">
        <v>167</v>
      </c>
      <c r="E112" s="132" t="s">
        <v>2993</v>
      </c>
      <c r="F112" s="133" t="s">
        <v>2686</v>
      </c>
      <c r="G112" s="134" t="s">
        <v>2212</v>
      </c>
      <c r="H112" s="135">
        <v>30</v>
      </c>
      <c r="I112" s="136"/>
      <c r="J112" s="137">
        <f t="shared" si="0"/>
        <v>0</v>
      </c>
      <c r="K112" s="133" t="s">
        <v>19</v>
      </c>
      <c r="L112" s="32"/>
      <c r="M112" s="138" t="s">
        <v>19</v>
      </c>
      <c r="N112" s="139" t="s">
        <v>45</v>
      </c>
      <c r="P112" s="140">
        <f t="shared" si="1"/>
        <v>0</v>
      </c>
      <c r="Q112" s="140">
        <v>0</v>
      </c>
      <c r="R112" s="140">
        <f t="shared" si="2"/>
        <v>0</v>
      </c>
      <c r="S112" s="140">
        <v>0</v>
      </c>
      <c r="T112" s="141">
        <f t="shared" si="3"/>
        <v>0</v>
      </c>
      <c r="AR112" s="142" t="s">
        <v>547</v>
      </c>
      <c r="AT112" s="142" t="s">
        <v>167</v>
      </c>
      <c r="AU112" s="142" t="s">
        <v>82</v>
      </c>
      <c r="AY112" s="17" t="s">
        <v>165</v>
      </c>
      <c r="BE112" s="143">
        <f t="shared" si="4"/>
        <v>0</v>
      </c>
      <c r="BF112" s="143">
        <f t="shared" si="5"/>
        <v>0</v>
      </c>
      <c r="BG112" s="143">
        <f t="shared" si="6"/>
        <v>0</v>
      </c>
      <c r="BH112" s="143">
        <f t="shared" si="7"/>
        <v>0</v>
      </c>
      <c r="BI112" s="143">
        <f t="shared" si="8"/>
        <v>0</v>
      </c>
      <c r="BJ112" s="17" t="s">
        <v>82</v>
      </c>
      <c r="BK112" s="143">
        <f t="shared" si="9"/>
        <v>0</v>
      </c>
      <c r="BL112" s="17" t="s">
        <v>547</v>
      </c>
      <c r="BM112" s="142" t="s">
        <v>3157</v>
      </c>
    </row>
    <row r="113" spans="2:65" s="1" customFormat="1" ht="16.5" customHeight="1">
      <c r="B113" s="32"/>
      <c r="C113" s="131" t="s">
        <v>294</v>
      </c>
      <c r="D113" s="131" t="s">
        <v>167</v>
      </c>
      <c r="E113" s="132" t="s">
        <v>2996</v>
      </c>
      <c r="F113" s="133" t="s">
        <v>3158</v>
      </c>
      <c r="G113" s="134" t="s">
        <v>351</v>
      </c>
      <c r="H113" s="135">
        <v>3480</v>
      </c>
      <c r="I113" s="136"/>
      <c r="J113" s="137">
        <f t="shared" si="0"/>
        <v>0</v>
      </c>
      <c r="K113" s="133" t="s">
        <v>19</v>
      </c>
      <c r="L113" s="32"/>
      <c r="M113" s="138" t="s">
        <v>19</v>
      </c>
      <c r="N113" s="139" t="s">
        <v>45</v>
      </c>
      <c r="P113" s="140">
        <f t="shared" si="1"/>
        <v>0</v>
      </c>
      <c r="Q113" s="140">
        <v>0</v>
      </c>
      <c r="R113" s="140">
        <f t="shared" si="2"/>
        <v>0</v>
      </c>
      <c r="S113" s="140">
        <v>0</v>
      </c>
      <c r="T113" s="141">
        <f t="shared" si="3"/>
        <v>0</v>
      </c>
      <c r="AR113" s="142" t="s">
        <v>547</v>
      </c>
      <c r="AT113" s="142" t="s">
        <v>167</v>
      </c>
      <c r="AU113" s="142" t="s">
        <v>82</v>
      </c>
      <c r="AY113" s="17" t="s">
        <v>165</v>
      </c>
      <c r="BE113" s="143">
        <f t="shared" si="4"/>
        <v>0</v>
      </c>
      <c r="BF113" s="143">
        <f t="shared" si="5"/>
        <v>0</v>
      </c>
      <c r="BG113" s="143">
        <f t="shared" si="6"/>
        <v>0</v>
      </c>
      <c r="BH113" s="143">
        <f t="shared" si="7"/>
        <v>0</v>
      </c>
      <c r="BI113" s="143">
        <f t="shared" si="8"/>
        <v>0</v>
      </c>
      <c r="BJ113" s="17" t="s">
        <v>82</v>
      </c>
      <c r="BK113" s="143">
        <f t="shared" si="9"/>
        <v>0</v>
      </c>
      <c r="BL113" s="17" t="s">
        <v>547</v>
      </c>
      <c r="BM113" s="142" t="s">
        <v>3159</v>
      </c>
    </row>
    <row r="114" spans="2:65" s="1" customFormat="1" ht="16.5" customHeight="1">
      <c r="B114" s="32"/>
      <c r="C114" s="131" t="s">
        <v>302</v>
      </c>
      <c r="D114" s="131" t="s">
        <v>167</v>
      </c>
      <c r="E114" s="132" t="s">
        <v>2926</v>
      </c>
      <c r="F114" s="133" t="s">
        <v>3160</v>
      </c>
      <c r="G114" s="134" t="s">
        <v>2212</v>
      </c>
      <c r="H114" s="135">
        <v>4</v>
      </c>
      <c r="I114" s="136"/>
      <c r="J114" s="137">
        <f t="shared" si="0"/>
        <v>0</v>
      </c>
      <c r="K114" s="133" t="s">
        <v>19</v>
      </c>
      <c r="L114" s="32"/>
      <c r="M114" s="138" t="s">
        <v>19</v>
      </c>
      <c r="N114" s="139" t="s">
        <v>45</v>
      </c>
      <c r="P114" s="140">
        <f t="shared" si="1"/>
        <v>0</v>
      </c>
      <c r="Q114" s="140">
        <v>0</v>
      </c>
      <c r="R114" s="140">
        <f t="shared" si="2"/>
        <v>0</v>
      </c>
      <c r="S114" s="140">
        <v>0</v>
      </c>
      <c r="T114" s="141">
        <f t="shared" si="3"/>
        <v>0</v>
      </c>
      <c r="AR114" s="142" t="s">
        <v>547</v>
      </c>
      <c r="AT114" s="142" t="s">
        <v>167</v>
      </c>
      <c r="AU114" s="142" t="s">
        <v>82</v>
      </c>
      <c r="AY114" s="17" t="s">
        <v>165</v>
      </c>
      <c r="BE114" s="143">
        <f t="shared" si="4"/>
        <v>0</v>
      </c>
      <c r="BF114" s="143">
        <f t="shared" si="5"/>
        <v>0</v>
      </c>
      <c r="BG114" s="143">
        <f t="shared" si="6"/>
        <v>0</v>
      </c>
      <c r="BH114" s="143">
        <f t="shared" si="7"/>
        <v>0</v>
      </c>
      <c r="BI114" s="143">
        <f t="shared" si="8"/>
        <v>0</v>
      </c>
      <c r="BJ114" s="17" t="s">
        <v>82</v>
      </c>
      <c r="BK114" s="143">
        <f t="shared" si="9"/>
        <v>0</v>
      </c>
      <c r="BL114" s="17" t="s">
        <v>547</v>
      </c>
      <c r="BM114" s="142" t="s">
        <v>3161</v>
      </c>
    </row>
    <row r="115" spans="2:65" s="1" customFormat="1" ht="16.5" customHeight="1">
      <c r="B115" s="32"/>
      <c r="C115" s="131" t="s">
        <v>307</v>
      </c>
      <c r="D115" s="131" t="s">
        <v>167</v>
      </c>
      <c r="E115" s="132" t="s">
        <v>2999</v>
      </c>
      <c r="F115" s="133" t="s">
        <v>3162</v>
      </c>
      <c r="G115" s="134" t="s">
        <v>351</v>
      </c>
      <c r="H115" s="135">
        <v>3480</v>
      </c>
      <c r="I115" s="136"/>
      <c r="J115" s="137">
        <f t="shared" si="0"/>
        <v>0</v>
      </c>
      <c r="K115" s="133" t="s">
        <v>19</v>
      </c>
      <c r="L115" s="32"/>
      <c r="M115" s="138" t="s">
        <v>19</v>
      </c>
      <c r="N115" s="139" t="s">
        <v>45</v>
      </c>
      <c r="P115" s="140">
        <f t="shared" si="1"/>
        <v>0</v>
      </c>
      <c r="Q115" s="140">
        <v>0</v>
      </c>
      <c r="R115" s="140">
        <f t="shared" si="2"/>
        <v>0</v>
      </c>
      <c r="S115" s="140">
        <v>0</v>
      </c>
      <c r="T115" s="141">
        <f t="shared" si="3"/>
        <v>0</v>
      </c>
      <c r="AR115" s="142" t="s">
        <v>547</v>
      </c>
      <c r="AT115" s="142" t="s">
        <v>167</v>
      </c>
      <c r="AU115" s="142" t="s">
        <v>82</v>
      </c>
      <c r="AY115" s="17" t="s">
        <v>165</v>
      </c>
      <c r="BE115" s="143">
        <f t="shared" si="4"/>
        <v>0</v>
      </c>
      <c r="BF115" s="143">
        <f t="shared" si="5"/>
        <v>0</v>
      </c>
      <c r="BG115" s="143">
        <f t="shared" si="6"/>
        <v>0</v>
      </c>
      <c r="BH115" s="143">
        <f t="shared" si="7"/>
        <v>0</v>
      </c>
      <c r="BI115" s="143">
        <f t="shared" si="8"/>
        <v>0</v>
      </c>
      <c r="BJ115" s="17" t="s">
        <v>82</v>
      </c>
      <c r="BK115" s="143">
        <f t="shared" si="9"/>
        <v>0</v>
      </c>
      <c r="BL115" s="17" t="s">
        <v>547</v>
      </c>
      <c r="BM115" s="142" t="s">
        <v>3163</v>
      </c>
    </row>
    <row r="116" spans="2:65" s="1" customFormat="1" ht="16.5" customHeight="1">
      <c r="B116" s="32"/>
      <c r="C116" s="131" t="s">
        <v>312</v>
      </c>
      <c r="D116" s="131" t="s">
        <v>167</v>
      </c>
      <c r="E116" s="132" t="s">
        <v>3002</v>
      </c>
      <c r="F116" s="133" t="s">
        <v>3164</v>
      </c>
      <c r="G116" s="134" t="s">
        <v>2212</v>
      </c>
      <c r="H116" s="135">
        <v>150</v>
      </c>
      <c r="I116" s="136"/>
      <c r="J116" s="137">
        <f t="shared" si="0"/>
        <v>0</v>
      </c>
      <c r="K116" s="133" t="s">
        <v>19</v>
      </c>
      <c r="L116" s="32"/>
      <c r="M116" s="138" t="s">
        <v>19</v>
      </c>
      <c r="N116" s="139" t="s">
        <v>45</v>
      </c>
      <c r="P116" s="140">
        <f t="shared" si="1"/>
        <v>0</v>
      </c>
      <c r="Q116" s="140">
        <v>0</v>
      </c>
      <c r="R116" s="140">
        <f t="shared" si="2"/>
        <v>0</v>
      </c>
      <c r="S116" s="140">
        <v>0</v>
      </c>
      <c r="T116" s="141">
        <f t="shared" si="3"/>
        <v>0</v>
      </c>
      <c r="AR116" s="142" t="s">
        <v>547</v>
      </c>
      <c r="AT116" s="142" t="s">
        <v>167</v>
      </c>
      <c r="AU116" s="142" t="s">
        <v>82</v>
      </c>
      <c r="AY116" s="17" t="s">
        <v>165</v>
      </c>
      <c r="BE116" s="143">
        <f t="shared" si="4"/>
        <v>0</v>
      </c>
      <c r="BF116" s="143">
        <f t="shared" si="5"/>
        <v>0</v>
      </c>
      <c r="BG116" s="143">
        <f t="shared" si="6"/>
        <v>0</v>
      </c>
      <c r="BH116" s="143">
        <f t="shared" si="7"/>
        <v>0</v>
      </c>
      <c r="BI116" s="143">
        <f t="shared" si="8"/>
        <v>0</v>
      </c>
      <c r="BJ116" s="17" t="s">
        <v>82</v>
      </c>
      <c r="BK116" s="143">
        <f t="shared" si="9"/>
        <v>0</v>
      </c>
      <c r="BL116" s="17" t="s">
        <v>547</v>
      </c>
      <c r="BM116" s="142" t="s">
        <v>3165</v>
      </c>
    </row>
    <row r="117" spans="2:65" s="1" customFormat="1" ht="16.5" customHeight="1">
      <c r="B117" s="32"/>
      <c r="C117" s="131" t="s">
        <v>317</v>
      </c>
      <c r="D117" s="131" t="s">
        <v>167</v>
      </c>
      <c r="E117" s="132" t="s">
        <v>3005</v>
      </c>
      <c r="F117" s="133" t="s">
        <v>3166</v>
      </c>
      <c r="G117" s="134" t="s">
        <v>2212</v>
      </c>
      <c r="H117" s="135">
        <v>150</v>
      </c>
      <c r="I117" s="136"/>
      <c r="J117" s="137">
        <f t="shared" si="0"/>
        <v>0</v>
      </c>
      <c r="K117" s="133" t="s">
        <v>19</v>
      </c>
      <c r="L117" s="32"/>
      <c r="M117" s="138" t="s">
        <v>19</v>
      </c>
      <c r="N117" s="139" t="s">
        <v>45</v>
      </c>
      <c r="P117" s="140">
        <f t="shared" si="1"/>
        <v>0</v>
      </c>
      <c r="Q117" s="140">
        <v>0</v>
      </c>
      <c r="R117" s="140">
        <f t="shared" si="2"/>
        <v>0</v>
      </c>
      <c r="S117" s="140">
        <v>0</v>
      </c>
      <c r="T117" s="141">
        <f t="shared" si="3"/>
        <v>0</v>
      </c>
      <c r="AR117" s="142" t="s">
        <v>547</v>
      </c>
      <c r="AT117" s="142" t="s">
        <v>167</v>
      </c>
      <c r="AU117" s="142" t="s">
        <v>82</v>
      </c>
      <c r="AY117" s="17" t="s">
        <v>165</v>
      </c>
      <c r="BE117" s="143">
        <f t="shared" si="4"/>
        <v>0</v>
      </c>
      <c r="BF117" s="143">
        <f t="shared" si="5"/>
        <v>0</v>
      </c>
      <c r="BG117" s="143">
        <f t="shared" si="6"/>
        <v>0</v>
      </c>
      <c r="BH117" s="143">
        <f t="shared" si="7"/>
        <v>0</v>
      </c>
      <c r="BI117" s="143">
        <f t="shared" si="8"/>
        <v>0</v>
      </c>
      <c r="BJ117" s="17" t="s">
        <v>82</v>
      </c>
      <c r="BK117" s="143">
        <f t="shared" si="9"/>
        <v>0</v>
      </c>
      <c r="BL117" s="17" t="s">
        <v>547</v>
      </c>
      <c r="BM117" s="142" t="s">
        <v>3167</v>
      </c>
    </row>
    <row r="118" spans="2:65" s="1" customFormat="1" ht="16.5" customHeight="1">
      <c r="B118" s="32"/>
      <c r="C118" s="131" t="s">
        <v>324</v>
      </c>
      <c r="D118" s="131" t="s">
        <v>167</v>
      </c>
      <c r="E118" s="132" t="s">
        <v>3008</v>
      </c>
      <c r="F118" s="133" t="s">
        <v>2659</v>
      </c>
      <c r="G118" s="134" t="s">
        <v>351</v>
      </c>
      <c r="H118" s="135">
        <v>36</v>
      </c>
      <c r="I118" s="136"/>
      <c r="J118" s="137">
        <f t="shared" si="0"/>
        <v>0</v>
      </c>
      <c r="K118" s="133" t="s">
        <v>19</v>
      </c>
      <c r="L118" s="32"/>
      <c r="M118" s="138" t="s">
        <v>19</v>
      </c>
      <c r="N118" s="139" t="s">
        <v>45</v>
      </c>
      <c r="P118" s="140">
        <f t="shared" si="1"/>
        <v>0</v>
      </c>
      <c r="Q118" s="140">
        <v>0</v>
      </c>
      <c r="R118" s="140">
        <f t="shared" si="2"/>
        <v>0</v>
      </c>
      <c r="S118" s="140">
        <v>0</v>
      </c>
      <c r="T118" s="141">
        <f t="shared" si="3"/>
        <v>0</v>
      </c>
      <c r="AR118" s="142" t="s">
        <v>547</v>
      </c>
      <c r="AT118" s="142" t="s">
        <v>167</v>
      </c>
      <c r="AU118" s="142" t="s">
        <v>82</v>
      </c>
      <c r="AY118" s="17" t="s">
        <v>165</v>
      </c>
      <c r="BE118" s="143">
        <f t="shared" si="4"/>
        <v>0</v>
      </c>
      <c r="BF118" s="143">
        <f t="shared" si="5"/>
        <v>0</v>
      </c>
      <c r="BG118" s="143">
        <f t="shared" si="6"/>
        <v>0</v>
      </c>
      <c r="BH118" s="143">
        <f t="shared" si="7"/>
        <v>0</v>
      </c>
      <c r="BI118" s="143">
        <f t="shared" si="8"/>
        <v>0</v>
      </c>
      <c r="BJ118" s="17" t="s">
        <v>82</v>
      </c>
      <c r="BK118" s="143">
        <f t="shared" si="9"/>
        <v>0</v>
      </c>
      <c r="BL118" s="17" t="s">
        <v>547</v>
      </c>
      <c r="BM118" s="142" t="s">
        <v>3168</v>
      </c>
    </row>
    <row r="119" spans="2:65" s="1" customFormat="1" ht="16.5" customHeight="1">
      <c r="B119" s="32"/>
      <c r="C119" s="131" t="s">
        <v>329</v>
      </c>
      <c r="D119" s="131" t="s">
        <v>167</v>
      </c>
      <c r="E119" s="132" t="s">
        <v>3011</v>
      </c>
      <c r="F119" s="133" t="s">
        <v>2662</v>
      </c>
      <c r="G119" s="134" t="s">
        <v>351</v>
      </c>
      <c r="H119" s="135">
        <v>36</v>
      </c>
      <c r="I119" s="136"/>
      <c r="J119" s="137">
        <f t="shared" si="0"/>
        <v>0</v>
      </c>
      <c r="K119" s="133" t="s">
        <v>19</v>
      </c>
      <c r="L119" s="32"/>
      <c r="M119" s="138" t="s">
        <v>19</v>
      </c>
      <c r="N119" s="139" t="s">
        <v>45</v>
      </c>
      <c r="P119" s="140">
        <f t="shared" si="1"/>
        <v>0</v>
      </c>
      <c r="Q119" s="140">
        <v>0</v>
      </c>
      <c r="R119" s="140">
        <f t="shared" si="2"/>
        <v>0</v>
      </c>
      <c r="S119" s="140">
        <v>0</v>
      </c>
      <c r="T119" s="141">
        <f t="shared" si="3"/>
        <v>0</v>
      </c>
      <c r="AR119" s="142" t="s">
        <v>547</v>
      </c>
      <c r="AT119" s="142" t="s">
        <v>167</v>
      </c>
      <c r="AU119" s="142" t="s">
        <v>82</v>
      </c>
      <c r="AY119" s="17" t="s">
        <v>165</v>
      </c>
      <c r="BE119" s="143">
        <f t="shared" si="4"/>
        <v>0</v>
      </c>
      <c r="BF119" s="143">
        <f t="shared" si="5"/>
        <v>0</v>
      </c>
      <c r="BG119" s="143">
        <f t="shared" si="6"/>
        <v>0</v>
      </c>
      <c r="BH119" s="143">
        <f t="shared" si="7"/>
        <v>0</v>
      </c>
      <c r="BI119" s="143">
        <f t="shared" si="8"/>
        <v>0</v>
      </c>
      <c r="BJ119" s="17" t="s">
        <v>82</v>
      </c>
      <c r="BK119" s="143">
        <f t="shared" si="9"/>
        <v>0</v>
      </c>
      <c r="BL119" s="17" t="s">
        <v>547</v>
      </c>
      <c r="BM119" s="142" t="s">
        <v>3169</v>
      </c>
    </row>
    <row r="120" spans="2:65" s="1" customFormat="1" ht="16.5" customHeight="1">
      <c r="B120" s="32"/>
      <c r="C120" s="131" t="s">
        <v>335</v>
      </c>
      <c r="D120" s="131" t="s">
        <v>167</v>
      </c>
      <c r="E120" s="132" t="s">
        <v>3014</v>
      </c>
      <c r="F120" s="133" t="s">
        <v>3170</v>
      </c>
      <c r="G120" s="134" t="s">
        <v>464</v>
      </c>
      <c r="H120" s="135">
        <v>1</v>
      </c>
      <c r="I120" s="136"/>
      <c r="J120" s="137">
        <f t="shared" si="0"/>
        <v>0</v>
      </c>
      <c r="K120" s="133" t="s">
        <v>19</v>
      </c>
      <c r="L120" s="32"/>
      <c r="M120" s="138" t="s">
        <v>19</v>
      </c>
      <c r="N120" s="139" t="s">
        <v>45</v>
      </c>
      <c r="P120" s="140">
        <f t="shared" si="1"/>
        <v>0</v>
      </c>
      <c r="Q120" s="140">
        <v>0</v>
      </c>
      <c r="R120" s="140">
        <f t="shared" si="2"/>
        <v>0</v>
      </c>
      <c r="S120" s="140">
        <v>0</v>
      </c>
      <c r="T120" s="141">
        <f t="shared" si="3"/>
        <v>0</v>
      </c>
      <c r="AR120" s="142" t="s">
        <v>547</v>
      </c>
      <c r="AT120" s="142" t="s">
        <v>167</v>
      </c>
      <c r="AU120" s="142" t="s">
        <v>82</v>
      </c>
      <c r="AY120" s="17" t="s">
        <v>165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17" t="s">
        <v>82</v>
      </c>
      <c r="BK120" s="143">
        <f t="shared" si="9"/>
        <v>0</v>
      </c>
      <c r="BL120" s="17" t="s">
        <v>547</v>
      </c>
      <c r="BM120" s="142" t="s">
        <v>3171</v>
      </c>
    </row>
    <row r="121" spans="2:65" s="1" customFormat="1" ht="16.5" customHeight="1">
      <c r="B121" s="32"/>
      <c r="C121" s="131" t="s">
        <v>341</v>
      </c>
      <c r="D121" s="131" t="s">
        <v>167</v>
      </c>
      <c r="E121" s="132" t="s">
        <v>3017</v>
      </c>
      <c r="F121" s="133" t="s">
        <v>3172</v>
      </c>
      <c r="G121" s="134" t="s">
        <v>464</v>
      </c>
      <c r="H121" s="135">
        <v>1</v>
      </c>
      <c r="I121" s="136"/>
      <c r="J121" s="137">
        <f t="shared" si="0"/>
        <v>0</v>
      </c>
      <c r="K121" s="133" t="s">
        <v>19</v>
      </c>
      <c r="L121" s="32"/>
      <c r="M121" s="138" t="s">
        <v>19</v>
      </c>
      <c r="N121" s="139" t="s">
        <v>45</v>
      </c>
      <c r="P121" s="140">
        <f t="shared" si="1"/>
        <v>0</v>
      </c>
      <c r="Q121" s="140">
        <v>0</v>
      </c>
      <c r="R121" s="140">
        <f t="shared" si="2"/>
        <v>0</v>
      </c>
      <c r="S121" s="140">
        <v>0</v>
      </c>
      <c r="T121" s="141">
        <f t="shared" si="3"/>
        <v>0</v>
      </c>
      <c r="AR121" s="142" t="s">
        <v>547</v>
      </c>
      <c r="AT121" s="142" t="s">
        <v>167</v>
      </c>
      <c r="AU121" s="142" t="s">
        <v>82</v>
      </c>
      <c r="AY121" s="17" t="s">
        <v>165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17" t="s">
        <v>82</v>
      </c>
      <c r="BK121" s="143">
        <f t="shared" si="9"/>
        <v>0</v>
      </c>
      <c r="BL121" s="17" t="s">
        <v>547</v>
      </c>
      <c r="BM121" s="142" t="s">
        <v>3173</v>
      </c>
    </row>
    <row r="122" spans="2:65" s="1" customFormat="1" ht="16.5" customHeight="1">
      <c r="B122" s="32"/>
      <c r="C122" s="131" t="s">
        <v>348</v>
      </c>
      <c r="D122" s="131" t="s">
        <v>167</v>
      </c>
      <c r="E122" s="132" t="s">
        <v>3020</v>
      </c>
      <c r="F122" s="133" t="s">
        <v>2908</v>
      </c>
      <c r="G122" s="134" t="s">
        <v>464</v>
      </c>
      <c r="H122" s="135">
        <v>1</v>
      </c>
      <c r="I122" s="136"/>
      <c r="J122" s="137">
        <f t="shared" si="0"/>
        <v>0</v>
      </c>
      <c r="K122" s="133" t="s">
        <v>19</v>
      </c>
      <c r="L122" s="32"/>
      <c r="M122" s="138" t="s">
        <v>19</v>
      </c>
      <c r="N122" s="139" t="s">
        <v>45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0</v>
      </c>
      <c r="T122" s="141">
        <f t="shared" si="3"/>
        <v>0</v>
      </c>
      <c r="AR122" s="142" t="s">
        <v>547</v>
      </c>
      <c r="AT122" s="142" t="s">
        <v>167</v>
      </c>
      <c r="AU122" s="142" t="s">
        <v>82</v>
      </c>
      <c r="AY122" s="17" t="s">
        <v>165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7" t="s">
        <v>82</v>
      </c>
      <c r="BK122" s="143">
        <f t="shared" si="9"/>
        <v>0</v>
      </c>
      <c r="BL122" s="17" t="s">
        <v>547</v>
      </c>
      <c r="BM122" s="142" t="s">
        <v>3174</v>
      </c>
    </row>
    <row r="123" spans="2:65" s="1" customFormat="1" ht="16.5" customHeight="1">
      <c r="B123" s="32"/>
      <c r="C123" s="131" t="s">
        <v>355</v>
      </c>
      <c r="D123" s="131" t="s">
        <v>167</v>
      </c>
      <c r="E123" s="132" t="s">
        <v>2929</v>
      </c>
      <c r="F123" s="133" t="s">
        <v>3175</v>
      </c>
      <c r="G123" s="134" t="s">
        <v>2212</v>
      </c>
      <c r="H123" s="135">
        <v>4</v>
      </c>
      <c r="I123" s="136"/>
      <c r="J123" s="137">
        <f t="shared" si="0"/>
        <v>0</v>
      </c>
      <c r="K123" s="133" t="s">
        <v>19</v>
      </c>
      <c r="L123" s="32"/>
      <c r="M123" s="138" t="s">
        <v>19</v>
      </c>
      <c r="N123" s="139" t="s">
        <v>45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547</v>
      </c>
      <c r="AT123" s="142" t="s">
        <v>167</v>
      </c>
      <c r="AU123" s="142" t="s">
        <v>82</v>
      </c>
      <c r="AY123" s="17" t="s">
        <v>165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7" t="s">
        <v>82</v>
      </c>
      <c r="BK123" s="143">
        <f t="shared" si="9"/>
        <v>0</v>
      </c>
      <c r="BL123" s="17" t="s">
        <v>547</v>
      </c>
      <c r="BM123" s="142" t="s">
        <v>3176</v>
      </c>
    </row>
    <row r="124" spans="2:65" s="1" customFormat="1" ht="16.5" customHeight="1">
      <c r="B124" s="32"/>
      <c r="C124" s="131" t="s">
        <v>360</v>
      </c>
      <c r="D124" s="131" t="s">
        <v>167</v>
      </c>
      <c r="E124" s="132" t="s">
        <v>2932</v>
      </c>
      <c r="F124" s="133" t="s">
        <v>3177</v>
      </c>
      <c r="G124" s="134" t="s">
        <v>2212</v>
      </c>
      <c r="H124" s="135">
        <v>4</v>
      </c>
      <c r="I124" s="136"/>
      <c r="J124" s="137">
        <f t="shared" si="0"/>
        <v>0</v>
      </c>
      <c r="K124" s="133" t="s">
        <v>19</v>
      </c>
      <c r="L124" s="32"/>
      <c r="M124" s="138" t="s">
        <v>19</v>
      </c>
      <c r="N124" s="139" t="s">
        <v>45</v>
      </c>
      <c r="P124" s="140">
        <f t="shared" si="1"/>
        <v>0</v>
      </c>
      <c r="Q124" s="140">
        <v>0</v>
      </c>
      <c r="R124" s="140">
        <f t="shared" si="2"/>
        <v>0</v>
      </c>
      <c r="S124" s="140">
        <v>0</v>
      </c>
      <c r="T124" s="141">
        <f t="shared" si="3"/>
        <v>0</v>
      </c>
      <c r="AR124" s="142" t="s">
        <v>547</v>
      </c>
      <c r="AT124" s="142" t="s">
        <v>167</v>
      </c>
      <c r="AU124" s="142" t="s">
        <v>82</v>
      </c>
      <c r="AY124" s="17" t="s">
        <v>165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17" t="s">
        <v>82</v>
      </c>
      <c r="BK124" s="143">
        <f t="shared" si="9"/>
        <v>0</v>
      </c>
      <c r="BL124" s="17" t="s">
        <v>547</v>
      </c>
      <c r="BM124" s="142" t="s">
        <v>3178</v>
      </c>
    </row>
    <row r="125" spans="2:65" s="1" customFormat="1" ht="16.5" customHeight="1">
      <c r="B125" s="32"/>
      <c r="C125" s="131" t="s">
        <v>368</v>
      </c>
      <c r="D125" s="131" t="s">
        <v>167</v>
      </c>
      <c r="E125" s="132" t="s">
        <v>2935</v>
      </c>
      <c r="F125" s="133" t="s">
        <v>3179</v>
      </c>
      <c r="G125" s="134" t="s">
        <v>2212</v>
      </c>
      <c r="H125" s="135">
        <v>4</v>
      </c>
      <c r="I125" s="136"/>
      <c r="J125" s="137">
        <f t="shared" si="0"/>
        <v>0</v>
      </c>
      <c r="K125" s="133" t="s">
        <v>19</v>
      </c>
      <c r="L125" s="32"/>
      <c r="M125" s="138" t="s">
        <v>19</v>
      </c>
      <c r="N125" s="139" t="s">
        <v>45</v>
      </c>
      <c r="P125" s="140">
        <f t="shared" si="1"/>
        <v>0</v>
      </c>
      <c r="Q125" s="140">
        <v>0</v>
      </c>
      <c r="R125" s="140">
        <f t="shared" si="2"/>
        <v>0</v>
      </c>
      <c r="S125" s="140">
        <v>0</v>
      </c>
      <c r="T125" s="141">
        <f t="shared" si="3"/>
        <v>0</v>
      </c>
      <c r="AR125" s="142" t="s">
        <v>547</v>
      </c>
      <c r="AT125" s="142" t="s">
        <v>167</v>
      </c>
      <c r="AU125" s="142" t="s">
        <v>82</v>
      </c>
      <c r="AY125" s="17" t="s">
        <v>165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17" t="s">
        <v>82</v>
      </c>
      <c r="BK125" s="143">
        <f t="shared" si="9"/>
        <v>0</v>
      </c>
      <c r="BL125" s="17" t="s">
        <v>547</v>
      </c>
      <c r="BM125" s="142" t="s">
        <v>3180</v>
      </c>
    </row>
    <row r="126" spans="2:65" s="1" customFormat="1" ht="16.5" customHeight="1">
      <c r="B126" s="32"/>
      <c r="C126" s="131" t="s">
        <v>374</v>
      </c>
      <c r="D126" s="131" t="s">
        <v>167</v>
      </c>
      <c r="E126" s="132" t="s">
        <v>2938</v>
      </c>
      <c r="F126" s="133" t="s">
        <v>3181</v>
      </c>
      <c r="G126" s="134" t="s">
        <v>2212</v>
      </c>
      <c r="H126" s="135">
        <v>1</v>
      </c>
      <c r="I126" s="136"/>
      <c r="J126" s="137">
        <f t="shared" si="0"/>
        <v>0</v>
      </c>
      <c r="K126" s="133" t="s">
        <v>19</v>
      </c>
      <c r="L126" s="32"/>
      <c r="M126" s="138" t="s">
        <v>19</v>
      </c>
      <c r="N126" s="139" t="s">
        <v>45</v>
      </c>
      <c r="P126" s="140">
        <f t="shared" si="1"/>
        <v>0</v>
      </c>
      <c r="Q126" s="140">
        <v>0</v>
      </c>
      <c r="R126" s="140">
        <f t="shared" si="2"/>
        <v>0</v>
      </c>
      <c r="S126" s="140">
        <v>0</v>
      </c>
      <c r="T126" s="141">
        <f t="shared" si="3"/>
        <v>0</v>
      </c>
      <c r="AR126" s="142" t="s">
        <v>547</v>
      </c>
      <c r="AT126" s="142" t="s">
        <v>167</v>
      </c>
      <c r="AU126" s="142" t="s">
        <v>82</v>
      </c>
      <c r="AY126" s="17" t="s">
        <v>165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7" t="s">
        <v>82</v>
      </c>
      <c r="BK126" s="143">
        <f t="shared" si="9"/>
        <v>0</v>
      </c>
      <c r="BL126" s="17" t="s">
        <v>547</v>
      </c>
      <c r="BM126" s="142" t="s">
        <v>3182</v>
      </c>
    </row>
    <row r="127" spans="2:65" s="1" customFormat="1" ht="16.5" customHeight="1">
      <c r="B127" s="32"/>
      <c r="C127" s="131" t="s">
        <v>380</v>
      </c>
      <c r="D127" s="131" t="s">
        <v>167</v>
      </c>
      <c r="E127" s="132" t="s">
        <v>2941</v>
      </c>
      <c r="F127" s="133" t="s">
        <v>3183</v>
      </c>
      <c r="G127" s="134" t="s">
        <v>2212</v>
      </c>
      <c r="H127" s="135">
        <v>1</v>
      </c>
      <c r="I127" s="136"/>
      <c r="J127" s="137">
        <f t="shared" si="0"/>
        <v>0</v>
      </c>
      <c r="K127" s="133" t="s">
        <v>19</v>
      </c>
      <c r="L127" s="32"/>
      <c r="M127" s="138" t="s">
        <v>19</v>
      </c>
      <c r="N127" s="139" t="s">
        <v>45</v>
      </c>
      <c r="P127" s="140">
        <f t="shared" si="1"/>
        <v>0</v>
      </c>
      <c r="Q127" s="140">
        <v>0</v>
      </c>
      <c r="R127" s="140">
        <f t="shared" si="2"/>
        <v>0</v>
      </c>
      <c r="S127" s="140">
        <v>0</v>
      </c>
      <c r="T127" s="141">
        <f t="shared" si="3"/>
        <v>0</v>
      </c>
      <c r="AR127" s="142" t="s">
        <v>547</v>
      </c>
      <c r="AT127" s="142" t="s">
        <v>167</v>
      </c>
      <c r="AU127" s="142" t="s">
        <v>82</v>
      </c>
      <c r="AY127" s="17" t="s">
        <v>165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17" t="s">
        <v>82</v>
      </c>
      <c r="BK127" s="143">
        <f t="shared" si="9"/>
        <v>0</v>
      </c>
      <c r="BL127" s="17" t="s">
        <v>547</v>
      </c>
      <c r="BM127" s="142" t="s">
        <v>3184</v>
      </c>
    </row>
    <row r="128" spans="2:65" s="1" customFormat="1" ht="16.5" customHeight="1">
      <c r="B128" s="32"/>
      <c r="C128" s="131" t="s">
        <v>386</v>
      </c>
      <c r="D128" s="131" t="s">
        <v>167</v>
      </c>
      <c r="E128" s="132" t="s">
        <v>2944</v>
      </c>
      <c r="F128" s="133" t="s">
        <v>3185</v>
      </c>
      <c r="G128" s="134" t="s">
        <v>2212</v>
      </c>
      <c r="H128" s="135">
        <v>2</v>
      </c>
      <c r="I128" s="136"/>
      <c r="J128" s="137">
        <f t="shared" si="0"/>
        <v>0</v>
      </c>
      <c r="K128" s="133" t="s">
        <v>19</v>
      </c>
      <c r="L128" s="32"/>
      <c r="M128" s="138" t="s">
        <v>19</v>
      </c>
      <c r="N128" s="139" t="s">
        <v>45</v>
      </c>
      <c r="P128" s="140">
        <f t="shared" si="1"/>
        <v>0</v>
      </c>
      <c r="Q128" s="140">
        <v>0</v>
      </c>
      <c r="R128" s="140">
        <f t="shared" si="2"/>
        <v>0</v>
      </c>
      <c r="S128" s="140">
        <v>0</v>
      </c>
      <c r="T128" s="141">
        <f t="shared" si="3"/>
        <v>0</v>
      </c>
      <c r="AR128" s="142" t="s">
        <v>547</v>
      </c>
      <c r="AT128" s="142" t="s">
        <v>167</v>
      </c>
      <c r="AU128" s="142" t="s">
        <v>82</v>
      </c>
      <c r="AY128" s="17" t="s">
        <v>165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17" t="s">
        <v>82</v>
      </c>
      <c r="BK128" s="143">
        <f t="shared" si="9"/>
        <v>0</v>
      </c>
      <c r="BL128" s="17" t="s">
        <v>547</v>
      </c>
      <c r="BM128" s="142" t="s">
        <v>3186</v>
      </c>
    </row>
    <row r="129" spans="2:65" s="11" customFormat="1" ht="25.95" customHeight="1">
      <c r="B129" s="119"/>
      <c r="D129" s="120" t="s">
        <v>73</v>
      </c>
      <c r="E129" s="121" t="s">
        <v>3187</v>
      </c>
      <c r="F129" s="121" t="s">
        <v>3187</v>
      </c>
      <c r="I129" s="122"/>
      <c r="J129" s="123">
        <f>BK129</f>
        <v>0</v>
      </c>
      <c r="L129" s="119"/>
      <c r="M129" s="124"/>
      <c r="P129" s="125">
        <f>SUM(P130:P147)</f>
        <v>0</v>
      </c>
      <c r="R129" s="125">
        <f>SUM(R130:R147)</f>
        <v>0</v>
      </c>
      <c r="T129" s="126">
        <f>SUM(T130:T147)</f>
        <v>0</v>
      </c>
      <c r="AR129" s="120" t="s">
        <v>82</v>
      </c>
      <c r="AT129" s="127" t="s">
        <v>73</v>
      </c>
      <c r="AU129" s="127" t="s">
        <v>74</v>
      </c>
      <c r="AY129" s="120" t="s">
        <v>165</v>
      </c>
      <c r="BK129" s="128">
        <f>SUM(BK130:BK147)</f>
        <v>0</v>
      </c>
    </row>
    <row r="130" spans="2:65" s="1" customFormat="1" ht="16.5" customHeight="1">
      <c r="B130" s="32"/>
      <c r="C130" s="131" t="s">
        <v>392</v>
      </c>
      <c r="D130" s="131" t="s">
        <v>167</v>
      </c>
      <c r="E130" s="132" t="s">
        <v>2814</v>
      </c>
      <c r="F130" s="133" t="s">
        <v>3188</v>
      </c>
      <c r="G130" s="134" t="s">
        <v>2212</v>
      </c>
      <c r="H130" s="135">
        <v>1</v>
      </c>
      <c r="I130" s="136"/>
      <c r="J130" s="137">
        <f t="shared" ref="J130:J147" si="10">ROUND(I130*H130,2)</f>
        <v>0</v>
      </c>
      <c r="K130" s="133" t="s">
        <v>19</v>
      </c>
      <c r="L130" s="32"/>
      <c r="M130" s="138" t="s">
        <v>19</v>
      </c>
      <c r="N130" s="139" t="s">
        <v>45</v>
      </c>
      <c r="P130" s="140">
        <f t="shared" ref="P130:P147" si="11">O130*H130</f>
        <v>0</v>
      </c>
      <c r="Q130" s="140">
        <v>0</v>
      </c>
      <c r="R130" s="140">
        <f t="shared" ref="R130:R147" si="12">Q130*H130</f>
        <v>0</v>
      </c>
      <c r="S130" s="140">
        <v>0</v>
      </c>
      <c r="T130" s="141">
        <f t="shared" ref="T130:T147" si="13">S130*H130</f>
        <v>0</v>
      </c>
      <c r="AR130" s="142" t="s">
        <v>547</v>
      </c>
      <c r="AT130" s="142" t="s">
        <v>167</v>
      </c>
      <c r="AU130" s="142" t="s">
        <v>82</v>
      </c>
      <c r="AY130" s="17" t="s">
        <v>165</v>
      </c>
      <c r="BE130" s="143">
        <f t="shared" ref="BE130:BE147" si="14">IF(N130="základní",J130,0)</f>
        <v>0</v>
      </c>
      <c r="BF130" s="143">
        <f t="shared" ref="BF130:BF147" si="15">IF(N130="snížená",J130,0)</f>
        <v>0</v>
      </c>
      <c r="BG130" s="143">
        <f t="shared" ref="BG130:BG147" si="16">IF(N130="zákl. přenesená",J130,0)</f>
        <v>0</v>
      </c>
      <c r="BH130" s="143">
        <f t="shared" ref="BH130:BH147" si="17">IF(N130="sníž. přenesená",J130,0)</f>
        <v>0</v>
      </c>
      <c r="BI130" s="143">
        <f t="shared" ref="BI130:BI147" si="18">IF(N130="nulová",J130,0)</f>
        <v>0</v>
      </c>
      <c r="BJ130" s="17" t="s">
        <v>82</v>
      </c>
      <c r="BK130" s="143">
        <f t="shared" ref="BK130:BK147" si="19">ROUND(I130*H130,2)</f>
        <v>0</v>
      </c>
      <c r="BL130" s="17" t="s">
        <v>547</v>
      </c>
      <c r="BM130" s="142" t="s">
        <v>3189</v>
      </c>
    </row>
    <row r="131" spans="2:65" s="1" customFormat="1" ht="16.5" customHeight="1">
      <c r="B131" s="32"/>
      <c r="C131" s="131" t="s">
        <v>398</v>
      </c>
      <c r="D131" s="131" t="s">
        <v>167</v>
      </c>
      <c r="E131" s="132" t="s">
        <v>2817</v>
      </c>
      <c r="F131" s="133" t="s">
        <v>3190</v>
      </c>
      <c r="G131" s="134" t="s">
        <v>2212</v>
      </c>
      <c r="H131" s="135">
        <v>1</v>
      </c>
      <c r="I131" s="136"/>
      <c r="J131" s="137">
        <f t="shared" si="10"/>
        <v>0</v>
      </c>
      <c r="K131" s="133" t="s">
        <v>19</v>
      </c>
      <c r="L131" s="32"/>
      <c r="M131" s="138" t="s">
        <v>19</v>
      </c>
      <c r="N131" s="139" t="s">
        <v>45</v>
      </c>
      <c r="P131" s="140">
        <f t="shared" si="11"/>
        <v>0</v>
      </c>
      <c r="Q131" s="140">
        <v>0</v>
      </c>
      <c r="R131" s="140">
        <f t="shared" si="12"/>
        <v>0</v>
      </c>
      <c r="S131" s="140">
        <v>0</v>
      </c>
      <c r="T131" s="141">
        <f t="shared" si="13"/>
        <v>0</v>
      </c>
      <c r="AR131" s="142" t="s">
        <v>547</v>
      </c>
      <c r="AT131" s="142" t="s">
        <v>167</v>
      </c>
      <c r="AU131" s="142" t="s">
        <v>82</v>
      </c>
      <c r="AY131" s="17" t="s">
        <v>165</v>
      </c>
      <c r="BE131" s="143">
        <f t="shared" si="14"/>
        <v>0</v>
      </c>
      <c r="BF131" s="143">
        <f t="shared" si="15"/>
        <v>0</v>
      </c>
      <c r="BG131" s="143">
        <f t="shared" si="16"/>
        <v>0</v>
      </c>
      <c r="BH131" s="143">
        <f t="shared" si="17"/>
        <v>0</v>
      </c>
      <c r="BI131" s="143">
        <f t="shared" si="18"/>
        <v>0</v>
      </c>
      <c r="BJ131" s="17" t="s">
        <v>82</v>
      </c>
      <c r="BK131" s="143">
        <f t="shared" si="19"/>
        <v>0</v>
      </c>
      <c r="BL131" s="17" t="s">
        <v>547</v>
      </c>
      <c r="BM131" s="142" t="s">
        <v>3191</v>
      </c>
    </row>
    <row r="132" spans="2:65" s="1" customFormat="1" ht="16.5" customHeight="1">
      <c r="B132" s="32"/>
      <c r="C132" s="131" t="s">
        <v>405</v>
      </c>
      <c r="D132" s="131" t="s">
        <v>167</v>
      </c>
      <c r="E132" s="132" t="s">
        <v>2820</v>
      </c>
      <c r="F132" s="133" t="s">
        <v>3192</v>
      </c>
      <c r="G132" s="134" t="s">
        <v>2212</v>
      </c>
      <c r="H132" s="135">
        <v>1</v>
      </c>
      <c r="I132" s="136"/>
      <c r="J132" s="137">
        <f t="shared" si="10"/>
        <v>0</v>
      </c>
      <c r="K132" s="133" t="s">
        <v>19</v>
      </c>
      <c r="L132" s="32"/>
      <c r="M132" s="138" t="s">
        <v>19</v>
      </c>
      <c r="N132" s="139" t="s">
        <v>45</v>
      </c>
      <c r="P132" s="140">
        <f t="shared" si="11"/>
        <v>0</v>
      </c>
      <c r="Q132" s="140">
        <v>0</v>
      </c>
      <c r="R132" s="140">
        <f t="shared" si="12"/>
        <v>0</v>
      </c>
      <c r="S132" s="140">
        <v>0</v>
      </c>
      <c r="T132" s="141">
        <f t="shared" si="13"/>
        <v>0</v>
      </c>
      <c r="AR132" s="142" t="s">
        <v>547</v>
      </c>
      <c r="AT132" s="142" t="s">
        <v>167</v>
      </c>
      <c r="AU132" s="142" t="s">
        <v>82</v>
      </c>
      <c r="AY132" s="17" t="s">
        <v>165</v>
      </c>
      <c r="BE132" s="143">
        <f t="shared" si="14"/>
        <v>0</v>
      </c>
      <c r="BF132" s="143">
        <f t="shared" si="15"/>
        <v>0</v>
      </c>
      <c r="BG132" s="143">
        <f t="shared" si="16"/>
        <v>0</v>
      </c>
      <c r="BH132" s="143">
        <f t="shared" si="17"/>
        <v>0</v>
      </c>
      <c r="BI132" s="143">
        <f t="shared" si="18"/>
        <v>0</v>
      </c>
      <c r="BJ132" s="17" t="s">
        <v>82</v>
      </c>
      <c r="BK132" s="143">
        <f t="shared" si="19"/>
        <v>0</v>
      </c>
      <c r="BL132" s="17" t="s">
        <v>547</v>
      </c>
      <c r="BM132" s="142" t="s">
        <v>3193</v>
      </c>
    </row>
    <row r="133" spans="2:65" s="1" customFormat="1" ht="16.5" customHeight="1">
      <c r="B133" s="32"/>
      <c r="C133" s="131" t="s">
        <v>413</v>
      </c>
      <c r="D133" s="131" t="s">
        <v>167</v>
      </c>
      <c r="E133" s="132" t="s">
        <v>2823</v>
      </c>
      <c r="F133" s="133" t="s">
        <v>3194</v>
      </c>
      <c r="G133" s="134" t="s">
        <v>2212</v>
      </c>
      <c r="H133" s="135">
        <v>1</v>
      </c>
      <c r="I133" s="136"/>
      <c r="J133" s="137">
        <f t="shared" si="10"/>
        <v>0</v>
      </c>
      <c r="K133" s="133" t="s">
        <v>19</v>
      </c>
      <c r="L133" s="32"/>
      <c r="M133" s="138" t="s">
        <v>19</v>
      </c>
      <c r="N133" s="139" t="s">
        <v>45</v>
      </c>
      <c r="P133" s="140">
        <f t="shared" si="11"/>
        <v>0</v>
      </c>
      <c r="Q133" s="140">
        <v>0</v>
      </c>
      <c r="R133" s="140">
        <f t="shared" si="12"/>
        <v>0</v>
      </c>
      <c r="S133" s="140">
        <v>0</v>
      </c>
      <c r="T133" s="141">
        <f t="shared" si="13"/>
        <v>0</v>
      </c>
      <c r="AR133" s="142" t="s">
        <v>547</v>
      </c>
      <c r="AT133" s="142" t="s">
        <v>167</v>
      </c>
      <c r="AU133" s="142" t="s">
        <v>82</v>
      </c>
      <c r="AY133" s="17" t="s">
        <v>165</v>
      </c>
      <c r="BE133" s="143">
        <f t="shared" si="14"/>
        <v>0</v>
      </c>
      <c r="BF133" s="143">
        <f t="shared" si="15"/>
        <v>0</v>
      </c>
      <c r="BG133" s="143">
        <f t="shared" si="16"/>
        <v>0</v>
      </c>
      <c r="BH133" s="143">
        <f t="shared" si="17"/>
        <v>0</v>
      </c>
      <c r="BI133" s="143">
        <f t="shared" si="18"/>
        <v>0</v>
      </c>
      <c r="BJ133" s="17" t="s">
        <v>82</v>
      </c>
      <c r="BK133" s="143">
        <f t="shared" si="19"/>
        <v>0</v>
      </c>
      <c r="BL133" s="17" t="s">
        <v>547</v>
      </c>
      <c r="BM133" s="142" t="s">
        <v>3195</v>
      </c>
    </row>
    <row r="134" spans="2:65" s="1" customFormat="1" ht="16.5" customHeight="1">
      <c r="B134" s="32"/>
      <c r="C134" s="131" t="s">
        <v>420</v>
      </c>
      <c r="D134" s="131" t="s">
        <v>167</v>
      </c>
      <c r="E134" s="132" t="s">
        <v>2826</v>
      </c>
      <c r="F134" s="133" t="s">
        <v>3196</v>
      </c>
      <c r="G134" s="134" t="s">
        <v>2212</v>
      </c>
      <c r="H134" s="135">
        <v>1</v>
      </c>
      <c r="I134" s="136"/>
      <c r="J134" s="137">
        <f t="shared" si="10"/>
        <v>0</v>
      </c>
      <c r="K134" s="133" t="s">
        <v>19</v>
      </c>
      <c r="L134" s="32"/>
      <c r="M134" s="138" t="s">
        <v>19</v>
      </c>
      <c r="N134" s="139" t="s">
        <v>45</v>
      </c>
      <c r="P134" s="140">
        <f t="shared" si="11"/>
        <v>0</v>
      </c>
      <c r="Q134" s="140">
        <v>0</v>
      </c>
      <c r="R134" s="140">
        <f t="shared" si="12"/>
        <v>0</v>
      </c>
      <c r="S134" s="140">
        <v>0</v>
      </c>
      <c r="T134" s="141">
        <f t="shared" si="13"/>
        <v>0</v>
      </c>
      <c r="AR134" s="142" t="s">
        <v>547</v>
      </c>
      <c r="AT134" s="142" t="s">
        <v>167</v>
      </c>
      <c r="AU134" s="142" t="s">
        <v>82</v>
      </c>
      <c r="AY134" s="17" t="s">
        <v>165</v>
      </c>
      <c r="BE134" s="143">
        <f t="shared" si="14"/>
        <v>0</v>
      </c>
      <c r="BF134" s="143">
        <f t="shared" si="15"/>
        <v>0</v>
      </c>
      <c r="BG134" s="143">
        <f t="shared" si="16"/>
        <v>0</v>
      </c>
      <c r="BH134" s="143">
        <f t="shared" si="17"/>
        <v>0</v>
      </c>
      <c r="BI134" s="143">
        <f t="shared" si="18"/>
        <v>0</v>
      </c>
      <c r="BJ134" s="17" t="s">
        <v>82</v>
      </c>
      <c r="BK134" s="143">
        <f t="shared" si="19"/>
        <v>0</v>
      </c>
      <c r="BL134" s="17" t="s">
        <v>547</v>
      </c>
      <c r="BM134" s="142" t="s">
        <v>3197</v>
      </c>
    </row>
    <row r="135" spans="2:65" s="1" customFormat="1" ht="16.5" customHeight="1">
      <c r="B135" s="32"/>
      <c r="C135" s="131" t="s">
        <v>425</v>
      </c>
      <c r="D135" s="131" t="s">
        <v>167</v>
      </c>
      <c r="E135" s="132" t="s">
        <v>2829</v>
      </c>
      <c r="F135" s="133" t="s">
        <v>3198</v>
      </c>
      <c r="G135" s="134" t="s">
        <v>2212</v>
      </c>
      <c r="H135" s="135">
        <v>1</v>
      </c>
      <c r="I135" s="136"/>
      <c r="J135" s="137">
        <f t="shared" si="10"/>
        <v>0</v>
      </c>
      <c r="K135" s="133" t="s">
        <v>19</v>
      </c>
      <c r="L135" s="32"/>
      <c r="M135" s="138" t="s">
        <v>19</v>
      </c>
      <c r="N135" s="139" t="s">
        <v>45</v>
      </c>
      <c r="P135" s="140">
        <f t="shared" si="11"/>
        <v>0</v>
      </c>
      <c r="Q135" s="140">
        <v>0</v>
      </c>
      <c r="R135" s="140">
        <f t="shared" si="12"/>
        <v>0</v>
      </c>
      <c r="S135" s="140">
        <v>0</v>
      </c>
      <c r="T135" s="141">
        <f t="shared" si="13"/>
        <v>0</v>
      </c>
      <c r="AR135" s="142" t="s">
        <v>547</v>
      </c>
      <c r="AT135" s="142" t="s">
        <v>167</v>
      </c>
      <c r="AU135" s="142" t="s">
        <v>82</v>
      </c>
      <c r="AY135" s="17" t="s">
        <v>165</v>
      </c>
      <c r="BE135" s="143">
        <f t="shared" si="14"/>
        <v>0</v>
      </c>
      <c r="BF135" s="143">
        <f t="shared" si="15"/>
        <v>0</v>
      </c>
      <c r="BG135" s="143">
        <f t="shared" si="16"/>
        <v>0</v>
      </c>
      <c r="BH135" s="143">
        <f t="shared" si="17"/>
        <v>0</v>
      </c>
      <c r="BI135" s="143">
        <f t="shared" si="18"/>
        <v>0</v>
      </c>
      <c r="BJ135" s="17" t="s">
        <v>82</v>
      </c>
      <c r="BK135" s="143">
        <f t="shared" si="19"/>
        <v>0</v>
      </c>
      <c r="BL135" s="17" t="s">
        <v>547</v>
      </c>
      <c r="BM135" s="142" t="s">
        <v>3199</v>
      </c>
    </row>
    <row r="136" spans="2:65" s="1" customFormat="1" ht="16.5" customHeight="1">
      <c r="B136" s="32"/>
      <c r="C136" s="131" t="s">
        <v>430</v>
      </c>
      <c r="D136" s="131" t="s">
        <v>167</v>
      </c>
      <c r="E136" s="132" t="s">
        <v>2831</v>
      </c>
      <c r="F136" s="133" t="s">
        <v>3200</v>
      </c>
      <c r="G136" s="134" t="s">
        <v>2212</v>
      </c>
      <c r="H136" s="135">
        <v>1</v>
      </c>
      <c r="I136" s="136"/>
      <c r="J136" s="137">
        <f t="shared" si="10"/>
        <v>0</v>
      </c>
      <c r="K136" s="133" t="s">
        <v>19</v>
      </c>
      <c r="L136" s="32"/>
      <c r="M136" s="138" t="s">
        <v>19</v>
      </c>
      <c r="N136" s="139" t="s">
        <v>45</v>
      </c>
      <c r="P136" s="140">
        <f t="shared" si="11"/>
        <v>0</v>
      </c>
      <c r="Q136" s="140">
        <v>0</v>
      </c>
      <c r="R136" s="140">
        <f t="shared" si="12"/>
        <v>0</v>
      </c>
      <c r="S136" s="140">
        <v>0</v>
      </c>
      <c r="T136" s="141">
        <f t="shared" si="13"/>
        <v>0</v>
      </c>
      <c r="AR136" s="142" t="s">
        <v>547</v>
      </c>
      <c r="AT136" s="142" t="s">
        <v>167</v>
      </c>
      <c r="AU136" s="142" t="s">
        <v>82</v>
      </c>
      <c r="AY136" s="17" t="s">
        <v>165</v>
      </c>
      <c r="BE136" s="143">
        <f t="shared" si="14"/>
        <v>0</v>
      </c>
      <c r="BF136" s="143">
        <f t="shared" si="15"/>
        <v>0</v>
      </c>
      <c r="BG136" s="143">
        <f t="shared" si="16"/>
        <v>0</v>
      </c>
      <c r="BH136" s="143">
        <f t="shared" si="17"/>
        <v>0</v>
      </c>
      <c r="BI136" s="143">
        <f t="shared" si="18"/>
        <v>0</v>
      </c>
      <c r="BJ136" s="17" t="s">
        <v>82</v>
      </c>
      <c r="BK136" s="143">
        <f t="shared" si="19"/>
        <v>0</v>
      </c>
      <c r="BL136" s="17" t="s">
        <v>547</v>
      </c>
      <c r="BM136" s="142" t="s">
        <v>3201</v>
      </c>
    </row>
    <row r="137" spans="2:65" s="1" customFormat="1" ht="16.5" customHeight="1">
      <c r="B137" s="32"/>
      <c r="C137" s="131" t="s">
        <v>435</v>
      </c>
      <c r="D137" s="131" t="s">
        <v>167</v>
      </c>
      <c r="E137" s="132" t="s">
        <v>2834</v>
      </c>
      <c r="F137" s="133" t="s">
        <v>3202</v>
      </c>
      <c r="G137" s="134" t="s">
        <v>2212</v>
      </c>
      <c r="H137" s="135">
        <v>12</v>
      </c>
      <c r="I137" s="136"/>
      <c r="J137" s="137">
        <f t="shared" si="10"/>
        <v>0</v>
      </c>
      <c r="K137" s="133" t="s">
        <v>19</v>
      </c>
      <c r="L137" s="32"/>
      <c r="M137" s="138" t="s">
        <v>19</v>
      </c>
      <c r="N137" s="139" t="s">
        <v>45</v>
      </c>
      <c r="P137" s="140">
        <f t="shared" si="11"/>
        <v>0</v>
      </c>
      <c r="Q137" s="140">
        <v>0</v>
      </c>
      <c r="R137" s="140">
        <f t="shared" si="12"/>
        <v>0</v>
      </c>
      <c r="S137" s="140">
        <v>0</v>
      </c>
      <c r="T137" s="141">
        <f t="shared" si="13"/>
        <v>0</v>
      </c>
      <c r="AR137" s="142" t="s">
        <v>547</v>
      </c>
      <c r="AT137" s="142" t="s">
        <v>167</v>
      </c>
      <c r="AU137" s="142" t="s">
        <v>82</v>
      </c>
      <c r="AY137" s="17" t="s">
        <v>165</v>
      </c>
      <c r="BE137" s="143">
        <f t="shared" si="14"/>
        <v>0</v>
      </c>
      <c r="BF137" s="143">
        <f t="shared" si="15"/>
        <v>0</v>
      </c>
      <c r="BG137" s="143">
        <f t="shared" si="16"/>
        <v>0</v>
      </c>
      <c r="BH137" s="143">
        <f t="shared" si="17"/>
        <v>0</v>
      </c>
      <c r="BI137" s="143">
        <f t="shared" si="18"/>
        <v>0</v>
      </c>
      <c r="BJ137" s="17" t="s">
        <v>82</v>
      </c>
      <c r="BK137" s="143">
        <f t="shared" si="19"/>
        <v>0</v>
      </c>
      <c r="BL137" s="17" t="s">
        <v>547</v>
      </c>
      <c r="BM137" s="142" t="s">
        <v>3203</v>
      </c>
    </row>
    <row r="138" spans="2:65" s="1" customFormat="1" ht="16.5" customHeight="1">
      <c r="B138" s="32"/>
      <c r="C138" s="131" t="s">
        <v>440</v>
      </c>
      <c r="D138" s="131" t="s">
        <v>167</v>
      </c>
      <c r="E138" s="132" t="s">
        <v>2836</v>
      </c>
      <c r="F138" s="133" t="s">
        <v>3200</v>
      </c>
      <c r="G138" s="134" t="s">
        <v>2212</v>
      </c>
      <c r="H138" s="135">
        <v>12</v>
      </c>
      <c r="I138" s="136"/>
      <c r="J138" s="137">
        <f t="shared" si="10"/>
        <v>0</v>
      </c>
      <c r="K138" s="133" t="s">
        <v>19</v>
      </c>
      <c r="L138" s="32"/>
      <c r="M138" s="138" t="s">
        <v>19</v>
      </c>
      <c r="N138" s="139" t="s">
        <v>45</v>
      </c>
      <c r="P138" s="140">
        <f t="shared" si="11"/>
        <v>0</v>
      </c>
      <c r="Q138" s="140">
        <v>0</v>
      </c>
      <c r="R138" s="140">
        <f t="shared" si="12"/>
        <v>0</v>
      </c>
      <c r="S138" s="140">
        <v>0</v>
      </c>
      <c r="T138" s="141">
        <f t="shared" si="13"/>
        <v>0</v>
      </c>
      <c r="AR138" s="142" t="s">
        <v>547</v>
      </c>
      <c r="AT138" s="142" t="s">
        <v>167</v>
      </c>
      <c r="AU138" s="142" t="s">
        <v>82</v>
      </c>
      <c r="AY138" s="17" t="s">
        <v>165</v>
      </c>
      <c r="BE138" s="143">
        <f t="shared" si="14"/>
        <v>0</v>
      </c>
      <c r="BF138" s="143">
        <f t="shared" si="15"/>
        <v>0</v>
      </c>
      <c r="BG138" s="143">
        <f t="shared" si="16"/>
        <v>0</v>
      </c>
      <c r="BH138" s="143">
        <f t="shared" si="17"/>
        <v>0</v>
      </c>
      <c r="BI138" s="143">
        <f t="shared" si="18"/>
        <v>0</v>
      </c>
      <c r="BJ138" s="17" t="s">
        <v>82</v>
      </c>
      <c r="BK138" s="143">
        <f t="shared" si="19"/>
        <v>0</v>
      </c>
      <c r="BL138" s="17" t="s">
        <v>547</v>
      </c>
      <c r="BM138" s="142" t="s">
        <v>3204</v>
      </c>
    </row>
    <row r="139" spans="2:65" s="1" customFormat="1" ht="16.5" customHeight="1">
      <c r="B139" s="32"/>
      <c r="C139" s="131" t="s">
        <v>446</v>
      </c>
      <c r="D139" s="131" t="s">
        <v>167</v>
      </c>
      <c r="E139" s="132" t="s">
        <v>2839</v>
      </c>
      <c r="F139" s="133" t="s">
        <v>3205</v>
      </c>
      <c r="G139" s="134" t="s">
        <v>351</v>
      </c>
      <c r="H139" s="135">
        <v>160</v>
      </c>
      <c r="I139" s="136"/>
      <c r="J139" s="137">
        <f t="shared" si="10"/>
        <v>0</v>
      </c>
      <c r="K139" s="133" t="s">
        <v>19</v>
      </c>
      <c r="L139" s="32"/>
      <c r="M139" s="138" t="s">
        <v>19</v>
      </c>
      <c r="N139" s="139" t="s">
        <v>45</v>
      </c>
      <c r="P139" s="140">
        <f t="shared" si="11"/>
        <v>0</v>
      </c>
      <c r="Q139" s="140">
        <v>0</v>
      </c>
      <c r="R139" s="140">
        <f t="shared" si="12"/>
        <v>0</v>
      </c>
      <c r="S139" s="140">
        <v>0</v>
      </c>
      <c r="T139" s="141">
        <f t="shared" si="13"/>
        <v>0</v>
      </c>
      <c r="AR139" s="142" t="s">
        <v>547</v>
      </c>
      <c r="AT139" s="142" t="s">
        <v>167</v>
      </c>
      <c r="AU139" s="142" t="s">
        <v>82</v>
      </c>
      <c r="AY139" s="17" t="s">
        <v>165</v>
      </c>
      <c r="BE139" s="143">
        <f t="shared" si="14"/>
        <v>0</v>
      </c>
      <c r="BF139" s="143">
        <f t="shared" si="15"/>
        <v>0</v>
      </c>
      <c r="BG139" s="143">
        <f t="shared" si="16"/>
        <v>0</v>
      </c>
      <c r="BH139" s="143">
        <f t="shared" si="17"/>
        <v>0</v>
      </c>
      <c r="BI139" s="143">
        <f t="shared" si="18"/>
        <v>0</v>
      </c>
      <c r="BJ139" s="17" t="s">
        <v>82</v>
      </c>
      <c r="BK139" s="143">
        <f t="shared" si="19"/>
        <v>0</v>
      </c>
      <c r="BL139" s="17" t="s">
        <v>547</v>
      </c>
      <c r="BM139" s="142" t="s">
        <v>3206</v>
      </c>
    </row>
    <row r="140" spans="2:65" s="1" customFormat="1" ht="16.5" customHeight="1">
      <c r="B140" s="32"/>
      <c r="C140" s="131" t="s">
        <v>451</v>
      </c>
      <c r="D140" s="131" t="s">
        <v>167</v>
      </c>
      <c r="E140" s="132" t="s">
        <v>2841</v>
      </c>
      <c r="F140" s="133" t="s">
        <v>3207</v>
      </c>
      <c r="G140" s="134" t="s">
        <v>351</v>
      </c>
      <c r="H140" s="135">
        <v>160</v>
      </c>
      <c r="I140" s="136"/>
      <c r="J140" s="137">
        <f t="shared" si="10"/>
        <v>0</v>
      </c>
      <c r="K140" s="133" t="s">
        <v>19</v>
      </c>
      <c r="L140" s="32"/>
      <c r="M140" s="138" t="s">
        <v>19</v>
      </c>
      <c r="N140" s="139" t="s">
        <v>45</v>
      </c>
      <c r="P140" s="140">
        <f t="shared" si="11"/>
        <v>0</v>
      </c>
      <c r="Q140" s="140">
        <v>0</v>
      </c>
      <c r="R140" s="140">
        <f t="shared" si="12"/>
        <v>0</v>
      </c>
      <c r="S140" s="140">
        <v>0</v>
      </c>
      <c r="T140" s="141">
        <f t="shared" si="13"/>
        <v>0</v>
      </c>
      <c r="AR140" s="142" t="s">
        <v>547</v>
      </c>
      <c r="AT140" s="142" t="s">
        <v>167</v>
      </c>
      <c r="AU140" s="142" t="s">
        <v>82</v>
      </c>
      <c r="AY140" s="17" t="s">
        <v>165</v>
      </c>
      <c r="BE140" s="143">
        <f t="shared" si="14"/>
        <v>0</v>
      </c>
      <c r="BF140" s="143">
        <f t="shared" si="15"/>
        <v>0</v>
      </c>
      <c r="BG140" s="143">
        <f t="shared" si="16"/>
        <v>0</v>
      </c>
      <c r="BH140" s="143">
        <f t="shared" si="17"/>
        <v>0</v>
      </c>
      <c r="BI140" s="143">
        <f t="shared" si="18"/>
        <v>0</v>
      </c>
      <c r="BJ140" s="17" t="s">
        <v>82</v>
      </c>
      <c r="BK140" s="143">
        <f t="shared" si="19"/>
        <v>0</v>
      </c>
      <c r="BL140" s="17" t="s">
        <v>547</v>
      </c>
      <c r="BM140" s="142" t="s">
        <v>3208</v>
      </c>
    </row>
    <row r="141" spans="2:65" s="1" customFormat="1" ht="16.5" customHeight="1">
      <c r="B141" s="32"/>
      <c r="C141" s="131" t="s">
        <v>456</v>
      </c>
      <c r="D141" s="131" t="s">
        <v>167</v>
      </c>
      <c r="E141" s="132" t="s">
        <v>2844</v>
      </c>
      <c r="F141" s="133" t="s">
        <v>3209</v>
      </c>
      <c r="G141" s="134" t="s">
        <v>351</v>
      </c>
      <c r="H141" s="135">
        <v>175</v>
      </c>
      <c r="I141" s="136"/>
      <c r="J141" s="137">
        <f t="shared" si="10"/>
        <v>0</v>
      </c>
      <c r="K141" s="133" t="s">
        <v>19</v>
      </c>
      <c r="L141" s="32"/>
      <c r="M141" s="138" t="s">
        <v>19</v>
      </c>
      <c r="N141" s="139" t="s">
        <v>45</v>
      </c>
      <c r="P141" s="140">
        <f t="shared" si="11"/>
        <v>0</v>
      </c>
      <c r="Q141" s="140">
        <v>0</v>
      </c>
      <c r="R141" s="140">
        <f t="shared" si="12"/>
        <v>0</v>
      </c>
      <c r="S141" s="140">
        <v>0</v>
      </c>
      <c r="T141" s="141">
        <f t="shared" si="13"/>
        <v>0</v>
      </c>
      <c r="AR141" s="142" t="s">
        <v>547</v>
      </c>
      <c r="AT141" s="142" t="s">
        <v>167</v>
      </c>
      <c r="AU141" s="142" t="s">
        <v>82</v>
      </c>
      <c r="AY141" s="17" t="s">
        <v>165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17" t="s">
        <v>82</v>
      </c>
      <c r="BK141" s="143">
        <f t="shared" si="19"/>
        <v>0</v>
      </c>
      <c r="BL141" s="17" t="s">
        <v>547</v>
      </c>
      <c r="BM141" s="142" t="s">
        <v>3210</v>
      </c>
    </row>
    <row r="142" spans="2:65" s="1" customFormat="1" ht="16.5" customHeight="1">
      <c r="B142" s="32"/>
      <c r="C142" s="131" t="s">
        <v>461</v>
      </c>
      <c r="D142" s="131" t="s">
        <v>167</v>
      </c>
      <c r="E142" s="132" t="s">
        <v>2846</v>
      </c>
      <c r="F142" s="133" t="s">
        <v>3162</v>
      </c>
      <c r="G142" s="134" t="s">
        <v>351</v>
      </c>
      <c r="H142" s="135">
        <v>175</v>
      </c>
      <c r="I142" s="136"/>
      <c r="J142" s="137">
        <f t="shared" si="10"/>
        <v>0</v>
      </c>
      <c r="K142" s="133" t="s">
        <v>19</v>
      </c>
      <c r="L142" s="32"/>
      <c r="M142" s="138" t="s">
        <v>19</v>
      </c>
      <c r="N142" s="139" t="s">
        <v>45</v>
      </c>
      <c r="P142" s="140">
        <f t="shared" si="11"/>
        <v>0</v>
      </c>
      <c r="Q142" s="140">
        <v>0</v>
      </c>
      <c r="R142" s="140">
        <f t="shared" si="12"/>
        <v>0</v>
      </c>
      <c r="S142" s="140">
        <v>0</v>
      </c>
      <c r="T142" s="141">
        <f t="shared" si="13"/>
        <v>0</v>
      </c>
      <c r="AR142" s="142" t="s">
        <v>547</v>
      </c>
      <c r="AT142" s="142" t="s">
        <v>167</v>
      </c>
      <c r="AU142" s="142" t="s">
        <v>82</v>
      </c>
      <c r="AY142" s="17" t="s">
        <v>165</v>
      </c>
      <c r="BE142" s="143">
        <f t="shared" si="14"/>
        <v>0</v>
      </c>
      <c r="BF142" s="143">
        <f t="shared" si="15"/>
        <v>0</v>
      </c>
      <c r="BG142" s="143">
        <f t="shared" si="16"/>
        <v>0</v>
      </c>
      <c r="BH142" s="143">
        <f t="shared" si="17"/>
        <v>0</v>
      </c>
      <c r="BI142" s="143">
        <f t="shared" si="18"/>
        <v>0</v>
      </c>
      <c r="BJ142" s="17" t="s">
        <v>82</v>
      </c>
      <c r="BK142" s="143">
        <f t="shared" si="19"/>
        <v>0</v>
      </c>
      <c r="BL142" s="17" t="s">
        <v>547</v>
      </c>
      <c r="BM142" s="142" t="s">
        <v>3211</v>
      </c>
    </row>
    <row r="143" spans="2:65" s="1" customFormat="1" ht="16.5" customHeight="1">
      <c r="B143" s="32"/>
      <c r="C143" s="131" t="s">
        <v>468</v>
      </c>
      <c r="D143" s="131" t="s">
        <v>167</v>
      </c>
      <c r="E143" s="132" t="s">
        <v>2849</v>
      </c>
      <c r="F143" s="133" t="s">
        <v>2683</v>
      </c>
      <c r="G143" s="134" t="s">
        <v>2212</v>
      </c>
      <c r="H143" s="135">
        <v>1</v>
      </c>
      <c r="I143" s="136"/>
      <c r="J143" s="137">
        <f t="shared" si="10"/>
        <v>0</v>
      </c>
      <c r="K143" s="133" t="s">
        <v>19</v>
      </c>
      <c r="L143" s="32"/>
      <c r="M143" s="138" t="s">
        <v>19</v>
      </c>
      <c r="N143" s="139" t="s">
        <v>45</v>
      </c>
      <c r="P143" s="140">
        <f t="shared" si="11"/>
        <v>0</v>
      </c>
      <c r="Q143" s="140">
        <v>0</v>
      </c>
      <c r="R143" s="140">
        <f t="shared" si="12"/>
        <v>0</v>
      </c>
      <c r="S143" s="140">
        <v>0</v>
      </c>
      <c r="T143" s="141">
        <f t="shared" si="13"/>
        <v>0</v>
      </c>
      <c r="AR143" s="142" t="s">
        <v>547</v>
      </c>
      <c r="AT143" s="142" t="s">
        <v>167</v>
      </c>
      <c r="AU143" s="142" t="s">
        <v>82</v>
      </c>
      <c r="AY143" s="17" t="s">
        <v>165</v>
      </c>
      <c r="BE143" s="143">
        <f t="shared" si="14"/>
        <v>0</v>
      </c>
      <c r="BF143" s="143">
        <f t="shared" si="15"/>
        <v>0</v>
      </c>
      <c r="BG143" s="143">
        <f t="shared" si="16"/>
        <v>0</v>
      </c>
      <c r="BH143" s="143">
        <f t="shared" si="17"/>
        <v>0</v>
      </c>
      <c r="BI143" s="143">
        <f t="shared" si="18"/>
        <v>0</v>
      </c>
      <c r="BJ143" s="17" t="s">
        <v>82</v>
      </c>
      <c r="BK143" s="143">
        <f t="shared" si="19"/>
        <v>0</v>
      </c>
      <c r="BL143" s="17" t="s">
        <v>547</v>
      </c>
      <c r="BM143" s="142" t="s">
        <v>3212</v>
      </c>
    </row>
    <row r="144" spans="2:65" s="1" customFormat="1" ht="16.5" customHeight="1">
      <c r="B144" s="32"/>
      <c r="C144" s="131" t="s">
        <v>474</v>
      </c>
      <c r="D144" s="131" t="s">
        <v>167</v>
      </c>
      <c r="E144" s="132" t="s">
        <v>2851</v>
      </c>
      <c r="F144" s="133" t="s">
        <v>2686</v>
      </c>
      <c r="G144" s="134" t="s">
        <v>2212</v>
      </c>
      <c r="H144" s="135">
        <v>1</v>
      </c>
      <c r="I144" s="136"/>
      <c r="J144" s="137">
        <f t="shared" si="10"/>
        <v>0</v>
      </c>
      <c r="K144" s="133" t="s">
        <v>19</v>
      </c>
      <c r="L144" s="32"/>
      <c r="M144" s="138" t="s">
        <v>19</v>
      </c>
      <c r="N144" s="139" t="s">
        <v>45</v>
      </c>
      <c r="P144" s="140">
        <f t="shared" si="11"/>
        <v>0</v>
      </c>
      <c r="Q144" s="140">
        <v>0</v>
      </c>
      <c r="R144" s="140">
        <f t="shared" si="12"/>
        <v>0</v>
      </c>
      <c r="S144" s="140">
        <v>0</v>
      </c>
      <c r="T144" s="141">
        <f t="shared" si="13"/>
        <v>0</v>
      </c>
      <c r="AR144" s="142" t="s">
        <v>547</v>
      </c>
      <c r="AT144" s="142" t="s">
        <v>167</v>
      </c>
      <c r="AU144" s="142" t="s">
        <v>82</v>
      </c>
      <c r="AY144" s="17" t="s">
        <v>165</v>
      </c>
      <c r="BE144" s="143">
        <f t="shared" si="14"/>
        <v>0</v>
      </c>
      <c r="BF144" s="143">
        <f t="shared" si="15"/>
        <v>0</v>
      </c>
      <c r="BG144" s="143">
        <f t="shared" si="16"/>
        <v>0</v>
      </c>
      <c r="BH144" s="143">
        <f t="shared" si="17"/>
        <v>0</v>
      </c>
      <c r="BI144" s="143">
        <f t="shared" si="18"/>
        <v>0</v>
      </c>
      <c r="BJ144" s="17" t="s">
        <v>82</v>
      </c>
      <c r="BK144" s="143">
        <f t="shared" si="19"/>
        <v>0</v>
      </c>
      <c r="BL144" s="17" t="s">
        <v>547</v>
      </c>
      <c r="BM144" s="142" t="s">
        <v>3213</v>
      </c>
    </row>
    <row r="145" spans="2:65" s="1" customFormat="1" ht="16.5" customHeight="1">
      <c r="B145" s="32"/>
      <c r="C145" s="131" t="s">
        <v>480</v>
      </c>
      <c r="D145" s="131" t="s">
        <v>167</v>
      </c>
      <c r="E145" s="132" t="s">
        <v>2854</v>
      </c>
      <c r="F145" s="133" t="s">
        <v>3214</v>
      </c>
      <c r="G145" s="134" t="s">
        <v>464</v>
      </c>
      <c r="H145" s="135">
        <v>1</v>
      </c>
      <c r="I145" s="136"/>
      <c r="J145" s="137">
        <f t="shared" si="10"/>
        <v>0</v>
      </c>
      <c r="K145" s="133" t="s">
        <v>19</v>
      </c>
      <c r="L145" s="32"/>
      <c r="M145" s="138" t="s">
        <v>19</v>
      </c>
      <c r="N145" s="139" t="s">
        <v>45</v>
      </c>
      <c r="P145" s="140">
        <f t="shared" si="11"/>
        <v>0</v>
      </c>
      <c r="Q145" s="140">
        <v>0</v>
      </c>
      <c r="R145" s="140">
        <f t="shared" si="12"/>
        <v>0</v>
      </c>
      <c r="S145" s="140">
        <v>0</v>
      </c>
      <c r="T145" s="141">
        <f t="shared" si="13"/>
        <v>0</v>
      </c>
      <c r="AR145" s="142" t="s">
        <v>547</v>
      </c>
      <c r="AT145" s="142" t="s">
        <v>167</v>
      </c>
      <c r="AU145" s="142" t="s">
        <v>82</v>
      </c>
      <c r="AY145" s="17" t="s">
        <v>165</v>
      </c>
      <c r="BE145" s="143">
        <f t="shared" si="14"/>
        <v>0</v>
      </c>
      <c r="BF145" s="143">
        <f t="shared" si="15"/>
        <v>0</v>
      </c>
      <c r="BG145" s="143">
        <f t="shared" si="16"/>
        <v>0</v>
      </c>
      <c r="BH145" s="143">
        <f t="shared" si="17"/>
        <v>0</v>
      </c>
      <c r="BI145" s="143">
        <f t="shared" si="18"/>
        <v>0</v>
      </c>
      <c r="BJ145" s="17" t="s">
        <v>82</v>
      </c>
      <c r="BK145" s="143">
        <f t="shared" si="19"/>
        <v>0</v>
      </c>
      <c r="BL145" s="17" t="s">
        <v>547</v>
      </c>
      <c r="BM145" s="142" t="s">
        <v>3215</v>
      </c>
    </row>
    <row r="146" spans="2:65" s="1" customFormat="1" ht="16.5" customHeight="1">
      <c r="B146" s="32"/>
      <c r="C146" s="131" t="s">
        <v>485</v>
      </c>
      <c r="D146" s="131" t="s">
        <v>167</v>
      </c>
      <c r="E146" s="132" t="s">
        <v>2857</v>
      </c>
      <c r="F146" s="133" t="s">
        <v>3216</v>
      </c>
      <c r="G146" s="134" t="s">
        <v>464</v>
      </c>
      <c r="H146" s="135">
        <v>1</v>
      </c>
      <c r="I146" s="136"/>
      <c r="J146" s="137">
        <f t="shared" si="10"/>
        <v>0</v>
      </c>
      <c r="K146" s="133" t="s">
        <v>19</v>
      </c>
      <c r="L146" s="32"/>
      <c r="M146" s="138" t="s">
        <v>19</v>
      </c>
      <c r="N146" s="139" t="s">
        <v>45</v>
      </c>
      <c r="P146" s="140">
        <f t="shared" si="11"/>
        <v>0</v>
      </c>
      <c r="Q146" s="140">
        <v>0</v>
      </c>
      <c r="R146" s="140">
        <f t="shared" si="12"/>
        <v>0</v>
      </c>
      <c r="S146" s="140">
        <v>0</v>
      </c>
      <c r="T146" s="141">
        <f t="shared" si="13"/>
        <v>0</v>
      </c>
      <c r="AR146" s="142" t="s">
        <v>547</v>
      </c>
      <c r="AT146" s="142" t="s">
        <v>167</v>
      </c>
      <c r="AU146" s="142" t="s">
        <v>82</v>
      </c>
      <c r="AY146" s="17" t="s">
        <v>165</v>
      </c>
      <c r="BE146" s="143">
        <f t="shared" si="14"/>
        <v>0</v>
      </c>
      <c r="BF146" s="143">
        <f t="shared" si="15"/>
        <v>0</v>
      </c>
      <c r="BG146" s="143">
        <f t="shared" si="16"/>
        <v>0</v>
      </c>
      <c r="BH146" s="143">
        <f t="shared" si="17"/>
        <v>0</v>
      </c>
      <c r="BI146" s="143">
        <f t="shared" si="18"/>
        <v>0</v>
      </c>
      <c r="BJ146" s="17" t="s">
        <v>82</v>
      </c>
      <c r="BK146" s="143">
        <f t="shared" si="19"/>
        <v>0</v>
      </c>
      <c r="BL146" s="17" t="s">
        <v>547</v>
      </c>
      <c r="BM146" s="142" t="s">
        <v>3217</v>
      </c>
    </row>
    <row r="147" spans="2:65" s="1" customFormat="1" ht="16.5" customHeight="1">
      <c r="B147" s="32"/>
      <c r="C147" s="131" t="s">
        <v>492</v>
      </c>
      <c r="D147" s="131" t="s">
        <v>167</v>
      </c>
      <c r="E147" s="132" t="s">
        <v>2860</v>
      </c>
      <c r="F147" s="133" t="s">
        <v>2908</v>
      </c>
      <c r="G147" s="134" t="s">
        <v>464</v>
      </c>
      <c r="H147" s="135">
        <v>1</v>
      </c>
      <c r="I147" s="136"/>
      <c r="J147" s="137">
        <f t="shared" si="10"/>
        <v>0</v>
      </c>
      <c r="K147" s="133" t="s">
        <v>19</v>
      </c>
      <c r="L147" s="32"/>
      <c r="M147" s="138" t="s">
        <v>19</v>
      </c>
      <c r="N147" s="139" t="s">
        <v>45</v>
      </c>
      <c r="P147" s="140">
        <f t="shared" si="11"/>
        <v>0</v>
      </c>
      <c r="Q147" s="140">
        <v>0</v>
      </c>
      <c r="R147" s="140">
        <f t="shared" si="12"/>
        <v>0</v>
      </c>
      <c r="S147" s="140">
        <v>0</v>
      </c>
      <c r="T147" s="141">
        <f t="shared" si="13"/>
        <v>0</v>
      </c>
      <c r="AR147" s="142" t="s">
        <v>547</v>
      </c>
      <c r="AT147" s="142" t="s">
        <v>167</v>
      </c>
      <c r="AU147" s="142" t="s">
        <v>82</v>
      </c>
      <c r="AY147" s="17" t="s">
        <v>165</v>
      </c>
      <c r="BE147" s="143">
        <f t="shared" si="14"/>
        <v>0</v>
      </c>
      <c r="BF147" s="143">
        <f t="shared" si="15"/>
        <v>0</v>
      </c>
      <c r="BG147" s="143">
        <f t="shared" si="16"/>
        <v>0</v>
      </c>
      <c r="BH147" s="143">
        <f t="shared" si="17"/>
        <v>0</v>
      </c>
      <c r="BI147" s="143">
        <f t="shared" si="18"/>
        <v>0</v>
      </c>
      <c r="BJ147" s="17" t="s">
        <v>82</v>
      </c>
      <c r="BK147" s="143">
        <f t="shared" si="19"/>
        <v>0</v>
      </c>
      <c r="BL147" s="17" t="s">
        <v>547</v>
      </c>
      <c r="BM147" s="142" t="s">
        <v>3218</v>
      </c>
    </row>
    <row r="148" spans="2:65" s="11" customFormat="1" ht="25.95" customHeight="1">
      <c r="B148" s="119"/>
      <c r="D148" s="120" t="s">
        <v>73</v>
      </c>
      <c r="E148" s="121" t="s">
        <v>2351</v>
      </c>
      <c r="F148" s="121" t="s">
        <v>2351</v>
      </c>
      <c r="I148" s="122"/>
      <c r="J148" s="123">
        <f>BK148</f>
        <v>0</v>
      </c>
      <c r="L148" s="119"/>
      <c r="M148" s="124"/>
      <c r="P148" s="125">
        <f>SUM(P149:P153)</f>
        <v>0</v>
      </c>
      <c r="R148" s="125">
        <f>SUM(R149:R153)</f>
        <v>0</v>
      </c>
      <c r="T148" s="126">
        <f>SUM(T149:T153)</f>
        <v>0</v>
      </c>
      <c r="AR148" s="120" t="s">
        <v>82</v>
      </c>
      <c r="AT148" s="127" t="s">
        <v>73</v>
      </c>
      <c r="AU148" s="127" t="s">
        <v>74</v>
      </c>
      <c r="AY148" s="120" t="s">
        <v>165</v>
      </c>
      <c r="BK148" s="128">
        <f>SUM(BK149:BK153)</f>
        <v>0</v>
      </c>
    </row>
    <row r="149" spans="2:65" s="1" customFormat="1" ht="16.5" customHeight="1">
      <c r="B149" s="32"/>
      <c r="C149" s="131" t="s">
        <v>499</v>
      </c>
      <c r="D149" s="131" t="s">
        <v>167</v>
      </c>
      <c r="E149" s="132" t="s">
        <v>2712</v>
      </c>
      <c r="F149" s="133" t="s">
        <v>2893</v>
      </c>
      <c r="G149" s="134" t="s">
        <v>495</v>
      </c>
      <c r="H149" s="135">
        <v>60</v>
      </c>
      <c r="I149" s="136"/>
      <c r="J149" s="137">
        <f>ROUND(I149*H149,2)</f>
        <v>0</v>
      </c>
      <c r="K149" s="133" t="s">
        <v>19</v>
      </c>
      <c r="L149" s="32"/>
      <c r="M149" s="138" t="s">
        <v>19</v>
      </c>
      <c r="N149" s="139" t="s">
        <v>45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547</v>
      </c>
      <c r="AT149" s="142" t="s">
        <v>167</v>
      </c>
      <c r="AU149" s="142" t="s">
        <v>82</v>
      </c>
      <c r="AY149" s="17" t="s">
        <v>165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7" t="s">
        <v>82</v>
      </c>
      <c r="BK149" s="143">
        <f>ROUND(I149*H149,2)</f>
        <v>0</v>
      </c>
      <c r="BL149" s="17" t="s">
        <v>547</v>
      </c>
      <c r="BM149" s="142" t="s">
        <v>3219</v>
      </c>
    </row>
    <row r="150" spans="2:65" s="1" customFormat="1" ht="16.5" customHeight="1">
      <c r="B150" s="32"/>
      <c r="C150" s="131" t="s">
        <v>504</v>
      </c>
      <c r="D150" s="131" t="s">
        <v>167</v>
      </c>
      <c r="E150" s="132" t="s">
        <v>2715</v>
      </c>
      <c r="F150" s="133" t="s">
        <v>2896</v>
      </c>
      <c r="G150" s="134" t="s">
        <v>464</v>
      </c>
      <c r="H150" s="135">
        <v>1</v>
      </c>
      <c r="I150" s="136"/>
      <c r="J150" s="137">
        <f>ROUND(I150*H150,2)</f>
        <v>0</v>
      </c>
      <c r="K150" s="133" t="s">
        <v>19</v>
      </c>
      <c r="L150" s="32"/>
      <c r="M150" s="138" t="s">
        <v>19</v>
      </c>
      <c r="N150" s="139" t="s">
        <v>45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547</v>
      </c>
      <c r="AT150" s="142" t="s">
        <v>167</v>
      </c>
      <c r="AU150" s="142" t="s">
        <v>82</v>
      </c>
      <c r="AY150" s="17" t="s">
        <v>165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7" t="s">
        <v>82</v>
      </c>
      <c r="BK150" s="143">
        <f>ROUND(I150*H150,2)</f>
        <v>0</v>
      </c>
      <c r="BL150" s="17" t="s">
        <v>547</v>
      </c>
      <c r="BM150" s="142" t="s">
        <v>3220</v>
      </c>
    </row>
    <row r="151" spans="2:65" s="1" customFormat="1" ht="16.5" customHeight="1">
      <c r="B151" s="32"/>
      <c r="C151" s="131" t="s">
        <v>509</v>
      </c>
      <c r="D151" s="131" t="s">
        <v>167</v>
      </c>
      <c r="E151" s="132" t="s">
        <v>2718</v>
      </c>
      <c r="F151" s="133" t="s">
        <v>2899</v>
      </c>
      <c r="G151" s="134" t="s">
        <v>464</v>
      </c>
      <c r="H151" s="135">
        <v>1</v>
      </c>
      <c r="I151" s="136"/>
      <c r="J151" s="137">
        <f>ROUND(I151*H151,2)</f>
        <v>0</v>
      </c>
      <c r="K151" s="133" t="s">
        <v>19</v>
      </c>
      <c r="L151" s="32"/>
      <c r="M151" s="138" t="s">
        <v>19</v>
      </c>
      <c r="N151" s="139" t="s">
        <v>45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547</v>
      </c>
      <c r="AT151" s="142" t="s">
        <v>167</v>
      </c>
      <c r="AU151" s="142" t="s">
        <v>82</v>
      </c>
      <c r="AY151" s="17" t="s">
        <v>165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7" t="s">
        <v>82</v>
      </c>
      <c r="BK151" s="143">
        <f>ROUND(I151*H151,2)</f>
        <v>0</v>
      </c>
      <c r="BL151" s="17" t="s">
        <v>547</v>
      </c>
      <c r="BM151" s="142" t="s">
        <v>3221</v>
      </c>
    </row>
    <row r="152" spans="2:65" s="1" customFormat="1" ht="16.5" customHeight="1">
      <c r="B152" s="32"/>
      <c r="C152" s="131" t="s">
        <v>515</v>
      </c>
      <c r="D152" s="131" t="s">
        <v>167</v>
      </c>
      <c r="E152" s="132" t="s">
        <v>2723</v>
      </c>
      <c r="F152" s="133" t="s">
        <v>2902</v>
      </c>
      <c r="G152" s="134" t="s">
        <v>464</v>
      </c>
      <c r="H152" s="135">
        <v>1</v>
      </c>
      <c r="I152" s="136"/>
      <c r="J152" s="137">
        <f>ROUND(I152*H152,2)</f>
        <v>0</v>
      </c>
      <c r="K152" s="133" t="s">
        <v>19</v>
      </c>
      <c r="L152" s="32"/>
      <c r="M152" s="138" t="s">
        <v>19</v>
      </c>
      <c r="N152" s="139" t="s">
        <v>45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547</v>
      </c>
      <c r="AT152" s="142" t="s">
        <v>167</v>
      </c>
      <c r="AU152" s="142" t="s">
        <v>82</v>
      </c>
      <c r="AY152" s="17" t="s">
        <v>165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7" t="s">
        <v>82</v>
      </c>
      <c r="BK152" s="143">
        <f>ROUND(I152*H152,2)</f>
        <v>0</v>
      </c>
      <c r="BL152" s="17" t="s">
        <v>547</v>
      </c>
      <c r="BM152" s="142" t="s">
        <v>3222</v>
      </c>
    </row>
    <row r="153" spans="2:65" s="1" customFormat="1" ht="16.5" customHeight="1">
      <c r="B153" s="32"/>
      <c r="C153" s="131" t="s">
        <v>520</v>
      </c>
      <c r="D153" s="131" t="s">
        <v>167</v>
      </c>
      <c r="E153" s="132" t="s">
        <v>2726</v>
      </c>
      <c r="F153" s="133" t="s">
        <v>2905</v>
      </c>
      <c r="G153" s="134" t="s">
        <v>464</v>
      </c>
      <c r="H153" s="135">
        <v>1</v>
      </c>
      <c r="I153" s="136"/>
      <c r="J153" s="137">
        <f>ROUND(I153*H153,2)</f>
        <v>0</v>
      </c>
      <c r="K153" s="133" t="s">
        <v>19</v>
      </c>
      <c r="L153" s="32"/>
      <c r="M153" s="138" t="s">
        <v>19</v>
      </c>
      <c r="N153" s="139" t="s">
        <v>45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547</v>
      </c>
      <c r="AT153" s="142" t="s">
        <v>167</v>
      </c>
      <c r="AU153" s="142" t="s">
        <v>82</v>
      </c>
      <c r="AY153" s="17" t="s">
        <v>165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7" t="s">
        <v>82</v>
      </c>
      <c r="BK153" s="143">
        <f>ROUND(I153*H153,2)</f>
        <v>0</v>
      </c>
      <c r="BL153" s="17" t="s">
        <v>547</v>
      </c>
      <c r="BM153" s="142" t="s">
        <v>3223</v>
      </c>
    </row>
    <row r="154" spans="2:65" s="11" customFormat="1" ht="25.95" customHeight="1">
      <c r="B154" s="119"/>
      <c r="D154" s="120" t="s">
        <v>73</v>
      </c>
      <c r="E154" s="121" t="s">
        <v>3224</v>
      </c>
      <c r="F154" s="121" t="s">
        <v>3224</v>
      </c>
      <c r="I154" s="122"/>
      <c r="J154" s="123">
        <f>BK154</f>
        <v>0</v>
      </c>
      <c r="L154" s="119"/>
      <c r="M154" s="124"/>
      <c r="P154" s="125">
        <f>SUM(P155:P162)</f>
        <v>0</v>
      </c>
      <c r="R154" s="125">
        <f>SUM(R155:R162)</f>
        <v>0</v>
      </c>
      <c r="T154" s="126">
        <f>SUM(T155:T162)</f>
        <v>0</v>
      </c>
      <c r="AR154" s="120" t="s">
        <v>82</v>
      </c>
      <c r="AT154" s="127" t="s">
        <v>73</v>
      </c>
      <c r="AU154" s="127" t="s">
        <v>74</v>
      </c>
      <c r="AY154" s="120" t="s">
        <v>165</v>
      </c>
      <c r="BK154" s="128">
        <f>SUM(BK155:BK162)</f>
        <v>0</v>
      </c>
    </row>
    <row r="155" spans="2:65" s="1" customFormat="1" ht="16.5" customHeight="1">
      <c r="B155" s="32"/>
      <c r="C155" s="131" t="s">
        <v>526</v>
      </c>
      <c r="D155" s="131" t="s">
        <v>167</v>
      </c>
      <c r="E155" s="132" t="s">
        <v>3023</v>
      </c>
      <c r="F155" s="133" t="s">
        <v>3133</v>
      </c>
      <c r="G155" s="134" t="s">
        <v>351</v>
      </c>
      <c r="H155" s="135">
        <v>12</v>
      </c>
      <c r="I155" s="136"/>
      <c r="J155" s="137">
        <f t="shared" ref="J155:J162" si="20">ROUND(I155*H155,2)</f>
        <v>0</v>
      </c>
      <c r="K155" s="133" t="s">
        <v>19</v>
      </c>
      <c r="L155" s="32"/>
      <c r="M155" s="138" t="s">
        <v>19</v>
      </c>
      <c r="N155" s="139" t="s">
        <v>45</v>
      </c>
      <c r="P155" s="140">
        <f t="shared" ref="P155:P162" si="21">O155*H155</f>
        <v>0</v>
      </c>
      <c r="Q155" s="140">
        <v>0</v>
      </c>
      <c r="R155" s="140">
        <f t="shared" ref="R155:R162" si="22">Q155*H155</f>
        <v>0</v>
      </c>
      <c r="S155" s="140">
        <v>0</v>
      </c>
      <c r="T155" s="141">
        <f t="shared" ref="T155:T162" si="23">S155*H155</f>
        <v>0</v>
      </c>
      <c r="AR155" s="142" t="s">
        <v>547</v>
      </c>
      <c r="AT155" s="142" t="s">
        <v>167</v>
      </c>
      <c r="AU155" s="142" t="s">
        <v>82</v>
      </c>
      <c r="AY155" s="17" t="s">
        <v>165</v>
      </c>
      <c r="BE155" s="143">
        <f t="shared" ref="BE155:BE162" si="24">IF(N155="základní",J155,0)</f>
        <v>0</v>
      </c>
      <c r="BF155" s="143">
        <f t="shared" ref="BF155:BF162" si="25">IF(N155="snížená",J155,0)</f>
        <v>0</v>
      </c>
      <c r="BG155" s="143">
        <f t="shared" ref="BG155:BG162" si="26">IF(N155="zákl. přenesená",J155,0)</f>
        <v>0</v>
      </c>
      <c r="BH155" s="143">
        <f t="shared" ref="BH155:BH162" si="27">IF(N155="sníž. přenesená",J155,0)</f>
        <v>0</v>
      </c>
      <c r="BI155" s="143">
        <f t="shared" ref="BI155:BI162" si="28">IF(N155="nulová",J155,0)</f>
        <v>0</v>
      </c>
      <c r="BJ155" s="17" t="s">
        <v>82</v>
      </c>
      <c r="BK155" s="143">
        <f t="shared" ref="BK155:BK162" si="29">ROUND(I155*H155,2)</f>
        <v>0</v>
      </c>
      <c r="BL155" s="17" t="s">
        <v>547</v>
      </c>
      <c r="BM155" s="142" t="s">
        <v>3225</v>
      </c>
    </row>
    <row r="156" spans="2:65" s="1" customFormat="1" ht="16.5" customHeight="1">
      <c r="B156" s="32"/>
      <c r="C156" s="131" t="s">
        <v>533</v>
      </c>
      <c r="D156" s="131" t="s">
        <v>167</v>
      </c>
      <c r="E156" s="132" t="s">
        <v>3026</v>
      </c>
      <c r="F156" s="133" t="s">
        <v>3135</v>
      </c>
      <c r="G156" s="134" t="s">
        <v>351</v>
      </c>
      <c r="H156" s="135">
        <v>12</v>
      </c>
      <c r="I156" s="136"/>
      <c r="J156" s="137">
        <f t="shared" si="20"/>
        <v>0</v>
      </c>
      <c r="K156" s="133" t="s">
        <v>19</v>
      </c>
      <c r="L156" s="32"/>
      <c r="M156" s="138" t="s">
        <v>19</v>
      </c>
      <c r="N156" s="139" t="s">
        <v>45</v>
      </c>
      <c r="P156" s="140">
        <f t="shared" si="21"/>
        <v>0</v>
      </c>
      <c r="Q156" s="140">
        <v>0</v>
      </c>
      <c r="R156" s="140">
        <f t="shared" si="22"/>
        <v>0</v>
      </c>
      <c r="S156" s="140">
        <v>0</v>
      </c>
      <c r="T156" s="141">
        <f t="shared" si="23"/>
        <v>0</v>
      </c>
      <c r="AR156" s="142" t="s">
        <v>547</v>
      </c>
      <c r="AT156" s="142" t="s">
        <v>167</v>
      </c>
      <c r="AU156" s="142" t="s">
        <v>82</v>
      </c>
      <c r="AY156" s="17" t="s">
        <v>165</v>
      </c>
      <c r="BE156" s="143">
        <f t="shared" si="24"/>
        <v>0</v>
      </c>
      <c r="BF156" s="143">
        <f t="shared" si="25"/>
        <v>0</v>
      </c>
      <c r="BG156" s="143">
        <f t="shared" si="26"/>
        <v>0</v>
      </c>
      <c r="BH156" s="143">
        <f t="shared" si="27"/>
        <v>0</v>
      </c>
      <c r="BI156" s="143">
        <f t="shared" si="28"/>
        <v>0</v>
      </c>
      <c r="BJ156" s="17" t="s">
        <v>82</v>
      </c>
      <c r="BK156" s="143">
        <f t="shared" si="29"/>
        <v>0</v>
      </c>
      <c r="BL156" s="17" t="s">
        <v>547</v>
      </c>
      <c r="BM156" s="142" t="s">
        <v>3226</v>
      </c>
    </row>
    <row r="157" spans="2:65" s="1" customFormat="1" ht="16.5" customHeight="1">
      <c r="B157" s="32"/>
      <c r="C157" s="131" t="s">
        <v>542</v>
      </c>
      <c r="D157" s="131" t="s">
        <v>167</v>
      </c>
      <c r="E157" s="132" t="s">
        <v>2796</v>
      </c>
      <c r="F157" s="133" t="s">
        <v>3227</v>
      </c>
      <c r="G157" s="134" t="s">
        <v>351</v>
      </c>
      <c r="H157" s="135">
        <v>45</v>
      </c>
      <c r="I157" s="136"/>
      <c r="J157" s="137">
        <f t="shared" si="20"/>
        <v>0</v>
      </c>
      <c r="K157" s="133" t="s">
        <v>19</v>
      </c>
      <c r="L157" s="32"/>
      <c r="M157" s="138" t="s">
        <v>19</v>
      </c>
      <c r="N157" s="139" t="s">
        <v>45</v>
      </c>
      <c r="P157" s="140">
        <f t="shared" si="21"/>
        <v>0</v>
      </c>
      <c r="Q157" s="140">
        <v>0</v>
      </c>
      <c r="R157" s="140">
        <f t="shared" si="22"/>
        <v>0</v>
      </c>
      <c r="S157" s="140">
        <v>0</v>
      </c>
      <c r="T157" s="141">
        <f t="shared" si="23"/>
        <v>0</v>
      </c>
      <c r="AR157" s="142" t="s">
        <v>547</v>
      </c>
      <c r="AT157" s="142" t="s">
        <v>167</v>
      </c>
      <c r="AU157" s="142" t="s">
        <v>82</v>
      </c>
      <c r="AY157" s="17" t="s">
        <v>165</v>
      </c>
      <c r="BE157" s="143">
        <f t="shared" si="24"/>
        <v>0</v>
      </c>
      <c r="BF157" s="143">
        <f t="shared" si="25"/>
        <v>0</v>
      </c>
      <c r="BG157" s="143">
        <f t="shared" si="26"/>
        <v>0</v>
      </c>
      <c r="BH157" s="143">
        <f t="shared" si="27"/>
        <v>0</v>
      </c>
      <c r="BI157" s="143">
        <f t="shared" si="28"/>
        <v>0</v>
      </c>
      <c r="BJ157" s="17" t="s">
        <v>82</v>
      </c>
      <c r="BK157" s="143">
        <f t="shared" si="29"/>
        <v>0</v>
      </c>
      <c r="BL157" s="17" t="s">
        <v>547</v>
      </c>
      <c r="BM157" s="142" t="s">
        <v>3228</v>
      </c>
    </row>
    <row r="158" spans="2:65" s="1" customFormat="1" ht="16.5" customHeight="1">
      <c r="B158" s="32"/>
      <c r="C158" s="131" t="s">
        <v>547</v>
      </c>
      <c r="D158" s="131" t="s">
        <v>167</v>
      </c>
      <c r="E158" s="132" t="s">
        <v>2799</v>
      </c>
      <c r="F158" s="133" t="s">
        <v>3229</v>
      </c>
      <c r="G158" s="134" t="s">
        <v>351</v>
      </c>
      <c r="H158" s="135">
        <v>45</v>
      </c>
      <c r="I158" s="136"/>
      <c r="J158" s="137">
        <f t="shared" si="20"/>
        <v>0</v>
      </c>
      <c r="K158" s="133" t="s">
        <v>19</v>
      </c>
      <c r="L158" s="32"/>
      <c r="M158" s="138" t="s">
        <v>19</v>
      </c>
      <c r="N158" s="139" t="s">
        <v>45</v>
      </c>
      <c r="P158" s="140">
        <f t="shared" si="21"/>
        <v>0</v>
      </c>
      <c r="Q158" s="140">
        <v>0</v>
      </c>
      <c r="R158" s="140">
        <f t="shared" si="22"/>
        <v>0</v>
      </c>
      <c r="S158" s="140">
        <v>0</v>
      </c>
      <c r="T158" s="141">
        <f t="shared" si="23"/>
        <v>0</v>
      </c>
      <c r="AR158" s="142" t="s">
        <v>547</v>
      </c>
      <c r="AT158" s="142" t="s">
        <v>167</v>
      </c>
      <c r="AU158" s="142" t="s">
        <v>82</v>
      </c>
      <c r="AY158" s="17" t="s">
        <v>165</v>
      </c>
      <c r="BE158" s="143">
        <f t="shared" si="24"/>
        <v>0</v>
      </c>
      <c r="BF158" s="143">
        <f t="shared" si="25"/>
        <v>0</v>
      </c>
      <c r="BG158" s="143">
        <f t="shared" si="26"/>
        <v>0</v>
      </c>
      <c r="BH158" s="143">
        <f t="shared" si="27"/>
        <v>0</v>
      </c>
      <c r="BI158" s="143">
        <f t="shared" si="28"/>
        <v>0</v>
      </c>
      <c r="BJ158" s="17" t="s">
        <v>82</v>
      </c>
      <c r="BK158" s="143">
        <f t="shared" si="29"/>
        <v>0</v>
      </c>
      <c r="BL158" s="17" t="s">
        <v>547</v>
      </c>
      <c r="BM158" s="142" t="s">
        <v>3230</v>
      </c>
    </row>
    <row r="159" spans="2:65" s="1" customFormat="1" ht="16.5" customHeight="1">
      <c r="B159" s="32"/>
      <c r="C159" s="131" t="s">
        <v>552</v>
      </c>
      <c r="D159" s="131" t="s">
        <v>167</v>
      </c>
      <c r="E159" s="132" t="s">
        <v>2802</v>
      </c>
      <c r="F159" s="133" t="s">
        <v>3158</v>
      </c>
      <c r="G159" s="134" t="s">
        <v>351</v>
      </c>
      <c r="H159" s="135">
        <v>132</v>
      </c>
      <c r="I159" s="136"/>
      <c r="J159" s="137">
        <f t="shared" si="20"/>
        <v>0</v>
      </c>
      <c r="K159" s="133" t="s">
        <v>19</v>
      </c>
      <c r="L159" s="32"/>
      <c r="M159" s="138" t="s">
        <v>19</v>
      </c>
      <c r="N159" s="139" t="s">
        <v>45</v>
      </c>
      <c r="P159" s="140">
        <f t="shared" si="21"/>
        <v>0</v>
      </c>
      <c r="Q159" s="140">
        <v>0</v>
      </c>
      <c r="R159" s="140">
        <f t="shared" si="22"/>
        <v>0</v>
      </c>
      <c r="S159" s="140">
        <v>0</v>
      </c>
      <c r="T159" s="141">
        <f t="shared" si="23"/>
        <v>0</v>
      </c>
      <c r="AR159" s="142" t="s">
        <v>547</v>
      </c>
      <c r="AT159" s="142" t="s">
        <v>167</v>
      </c>
      <c r="AU159" s="142" t="s">
        <v>82</v>
      </c>
      <c r="AY159" s="17" t="s">
        <v>165</v>
      </c>
      <c r="BE159" s="143">
        <f t="shared" si="24"/>
        <v>0</v>
      </c>
      <c r="BF159" s="143">
        <f t="shared" si="25"/>
        <v>0</v>
      </c>
      <c r="BG159" s="143">
        <f t="shared" si="26"/>
        <v>0</v>
      </c>
      <c r="BH159" s="143">
        <f t="shared" si="27"/>
        <v>0</v>
      </c>
      <c r="BI159" s="143">
        <f t="shared" si="28"/>
        <v>0</v>
      </c>
      <c r="BJ159" s="17" t="s">
        <v>82</v>
      </c>
      <c r="BK159" s="143">
        <f t="shared" si="29"/>
        <v>0</v>
      </c>
      <c r="BL159" s="17" t="s">
        <v>547</v>
      </c>
      <c r="BM159" s="142" t="s">
        <v>3231</v>
      </c>
    </row>
    <row r="160" spans="2:65" s="1" customFormat="1" ht="16.5" customHeight="1">
      <c r="B160" s="32"/>
      <c r="C160" s="131" t="s">
        <v>558</v>
      </c>
      <c r="D160" s="131" t="s">
        <v>167</v>
      </c>
      <c r="E160" s="132" t="s">
        <v>2805</v>
      </c>
      <c r="F160" s="133" t="s">
        <v>3162</v>
      </c>
      <c r="G160" s="134" t="s">
        <v>351</v>
      </c>
      <c r="H160" s="135">
        <v>132</v>
      </c>
      <c r="I160" s="136"/>
      <c r="J160" s="137">
        <f t="shared" si="20"/>
        <v>0</v>
      </c>
      <c r="K160" s="133" t="s">
        <v>19</v>
      </c>
      <c r="L160" s="32"/>
      <c r="M160" s="138" t="s">
        <v>19</v>
      </c>
      <c r="N160" s="139" t="s">
        <v>45</v>
      </c>
      <c r="P160" s="140">
        <f t="shared" si="21"/>
        <v>0</v>
      </c>
      <c r="Q160" s="140">
        <v>0</v>
      </c>
      <c r="R160" s="140">
        <f t="shared" si="22"/>
        <v>0</v>
      </c>
      <c r="S160" s="140">
        <v>0</v>
      </c>
      <c r="T160" s="141">
        <f t="shared" si="23"/>
        <v>0</v>
      </c>
      <c r="AR160" s="142" t="s">
        <v>547</v>
      </c>
      <c r="AT160" s="142" t="s">
        <v>167</v>
      </c>
      <c r="AU160" s="142" t="s">
        <v>82</v>
      </c>
      <c r="AY160" s="17" t="s">
        <v>165</v>
      </c>
      <c r="BE160" s="143">
        <f t="shared" si="24"/>
        <v>0</v>
      </c>
      <c r="BF160" s="143">
        <f t="shared" si="25"/>
        <v>0</v>
      </c>
      <c r="BG160" s="143">
        <f t="shared" si="26"/>
        <v>0</v>
      </c>
      <c r="BH160" s="143">
        <f t="shared" si="27"/>
        <v>0</v>
      </c>
      <c r="BI160" s="143">
        <f t="shared" si="28"/>
        <v>0</v>
      </c>
      <c r="BJ160" s="17" t="s">
        <v>82</v>
      </c>
      <c r="BK160" s="143">
        <f t="shared" si="29"/>
        <v>0</v>
      </c>
      <c r="BL160" s="17" t="s">
        <v>547</v>
      </c>
      <c r="BM160" s="142" t="s">
        <v>3232</v>
      </c>
    </row>
    <row r="161" spans="2:65" s="1" customFormat="1" ht="16.5" customHeight="1">
      <c r="B161" s="32"/>
      <c r="C161" s="131" t="s">
        <v>563</v>
      </c>
      <c r="D161" s="131" t="s">
        <v>167</v>
      </c>
      <c r="E161" s="132" t="s">
        <v>2808</v>
      </c>
      <c r="F161" s="133" t="s">
        <v>2683</v>
      </c>
      <c r="G161" s="134" t="s">
        <v>2212</v>
      </c>
      <c r="H161" s="135">
        <v>1</v>
      </c>
      <c r="I161" s="136"/>
      <c r="J161" s="137">
        <f t="shared" si="20"/>
        <v>0</v>
      </c>
      <c r="K161" s="133" t="s">
        <v>19</v>
      </c>
      <c r="L161" s="32"/>
      <c r="M161" s="138" t="s">
        <v>19</v>
      </c>
      <c r="N161" s="139" t="s">
        <v>45</v>
      </c>
      <c r="P161" s="140">
        <f t="shared" si="21"/>
        <v>0</v>
      </c>
      <c r="Q161" s="140">
        <v>0</v>
      </c>
      <c r="R161" s="140">
        <f t="shared" si="22"/>
        <v>0</v>
      </c>
      <c r="S161" s="140">
        <v>0</v>
      </c>
      <c r="T161" s="141">
        <f t="shared" si="23"/>
        <v>0</v>
      </c>
      <c r="AR161" s="142" t="s">
        <v>547</v>
      </c>
      <c r="AT161" s="142" t="s">
        <v>167</v>
      </c>
      <c r="AU161" s="142" t="s">
        <v>82</v>
      </c>
      <c r="AY161" s="17" t="s">
        <v>165</v>
      </c>
      <c r="BE161" s="143">
        <f t="shared" si="24"/>
        <v>0</v>
      </c>
      <c r="BF161" s="143">
        <f t="shared" si="25"/>
        <v>0</v>
      </c>
      <c r="BG161" s="143">
        <f t="shared" si="26"/>
        <v>0</v>
      </c>
      <c r="BH161" s="143">
        <f t="shared" si="27"/>
        <v>0</v>
      </c>
      <c r="BI161" s="143">
        <f t="shared" si="28"/>
        <v>0</v>
      </c>
      <c r="BJ161" s="17" t="s">
        <v>82</v>
      </c>
      <c r="BK161" s="143">
        <f t="shared" si="29"/>
        <v>0</v>
      </c>
      <c r="BL161" s="17" t="s">
        <v>547</v>
      </c>
      <c r="BM161" s="142" t="s">
        <v>3233</v>
      </c>
    </row>
    <row r="162" spans="2:65" s="1" customFormat="1" ht="16.5" customHeight="1">
      <c r="B162" s="32"/>
      <c r="C162" s="131" t="s">
        <v>575</v>
      </c>
      <c r="D162" s="131" t="s">
        <v>167</v>
      </c>
      <c r="E162" s="132" t="s">
        <v>2811</v>
      </c>
      <c r="F162" s="133" t="s">
        <v>2686</v>
      </c>
      <c r="G162" s="134" t="s">
        <v>2212</v>
      </c>
      <c r="H162" s="135">
        <v>1</v>
      </c>
      <c r="I162" s="136"/>
      <c r="J162" s="137">
        <f t="shared" si="20"/>
        <v>0</v>
      </c>
      <c r="K162" s="133" t="s">
        <v>19</v>
      </c>
      <c r="L162" s="32"/>
      <c r="M162" s="138" t="s">
        <v>19</v>
      </c>
      <c r="N162" s="139" t="s">
        <v>45</v>
      </c>
      <c r="P162" s="140">
        <f t="shared" si="21"/>
        <v>0</v>
      </c>
      <c r="Q162" s="140">
        <v>0</v>
      </c>
      <c r="R162" s="140">
        <f t="shared" si="22"/>
        <v>0</v>
      </c>
      <c r="S162" s="140">
        <v>0</v>
      </c>
      <c r="T162" s="141">
        <f t="shared" si="23"/>
        <v>0</v>
      </c>
      <c r="AR162" s="142" t="s">
        <v>547</v>
      </c>
      <c r="AT162" s="142" t="s">
        <v>167</v>
      </c>
      <c r="AU162" s="142" t="s">
        <v>82</v>
      </c>
      <c r="AY162" s="17" t="s">
        <v>165</v>
      </c>
      <c r="BE162" s="143">
        <f t="shared" si="24"/>
        <v>0</v>
      </c>
      <c r="BF162" s="143">
        <f t="shared" si="25"/>
        <v>0</v>
      </c>
      <c r="BG162" s="143">
        <f t="shared" si="26"/>
        <v>0</v>
      </c>
      <c r="BH162" s="143">
        <f t="shared" si="27"/>
        <v>0</v>
      </c>
      <c r="BI162" s="143">
        <f t="shared" si="28"/>
        <v>0</v>
      </c>
      <c r="BJ162" s="17" t="s">
        <v>82</v>
      </c>
      <c r="BK162" s="143">
        <f t="shared" si="29"/>
        <v>0</v>
      </c>
      <c r="BL162" s="17" t="s">
        <v>547</v>
      </c>
      <c r="BM162" s="142" t="s">
        <v>3234</v>
      </c>
    </row>
    <row r="163" spans="2:65" s="11" customFormat="1" ht="25.95" customHeight="1">
      <c r="B163" s="119"/>
      <c r="D163" s="120" t="s">
        <v>73</v>
      </c>
      <c r="E163" s="121" t="s">
        <v>3235</v>
      </c>
      <c r="F163" s="121" t="s">
        <v>3235</v>
      </c>
      <c r="I163" s="122"/>
      <c r="J163" s="123">
        <f>BK163</f>
        <v>0</v>
      </c>
      <c r="L163" s="119"/>
      <c r="M163" s="124"/>
      <c r="P163" s="125">
        <f>SUM(P164:P171)</f>
        <v>0</v>
      </c>
      <c r="R163" s="125">
        <f>SUM(R164:R171)</f>
        <v>0</v>
      </c>
      <c r="T163" s="126">
        <f>SUM(T164:T171)</f>
        <v>0</v>
      </c>
      <c r="AR163" s="120" t="s">
        <v>82</v>
      </c>
      <c r="AT163" s="127" t="s">
        <v>73</v>
      </c>
      <c r="AU163" s="127" t="s">
        <v>74</v>
      </c>
      <c r="AY163" s="120" t="s">
        <v>165</v>
      </c>
      <c r="BK163" s="128">
        <f>SUM(BK164:BK171)</f>
        <v>0</v>
      </c>
    </row>
    <row r="164" spans="2:65" s="1" customFormat="1" ht="16.5" customHeight="1">
      <c r="B164" s="32"/>
      <c r="C164" s="131" t="s">
        <v>581</v>
      </c>
      <c r="D164" s="131" t="s">
        <v>167</v>
      </c>
      <c r="E164" s="132" t="s">
        <v>2862</v>
      </c>
      <c r="F164" s="133" t="s">
        <v>3205</v>
      </c>
      <c r="G164" s="134" t="s">
        <v>351</v>
      </c>
      <c r="H164" s="135">
        <v>20</v>
      </c>
      <c r="I164" s="136"/>
      <c r="J164" s="137">
        <f t="shared" ref="J164:J171" si="30">ROUND(I164*H164,2)</f>
        <v>0</v>
      </c>
      <c r="K164" s="133" t="s">
        <v>19</v>
      </c>
      <c r="L164" s="32"/>
      <c r="M164" s="138" t="s">
        <v>19</v>
      </c>
      <c r="N164" s="139" t="s">
        <v>45</v>
      </c>
      <c r="P164" s="140">
        <f t="shared" ref="P164:P171" si="31">O164*H164</f>
        <v>0</v>
      </c>
      <c r="Q164" s="140">
        <v>0</v>
      </c>
      <c r="R164" s="140">
        <f t="shared" ref="R164:R171" si="32">Q164*H164</f>
        <v>0</v>
      </c>
      <c r="S164" s="140">
        <v>0</v>
      </c>
      <c r="T164" s="141">
        <f t="shared" ref="T164:T171" si="33">S164*H164</f>
        <v>0</v>
      </c>
      <c r="AR164" s="142" t="s">
        <v>547</v>
      </c>
      <c r="AT164" s="142" t="s">
        <v>167</v>
      </c>
      <c r="AU164" s="142" t="s">
        <v>82</v>
      </c>
      <c r="AY164" s="17" t="s">
        <v>165</v>
      </c>
      <c r="BE164" s="143">
        <f t="shared" ref="BE164:BE171" si="34">IF(N164="základní",J164,0)</f>
        <v>0</v>
      </c>
      <c r="BF164" s="143">
        <f t="shared" ref="BF164:BF171" si="35">IF(N164="snížená",J164,0)</f>
        <v>0</v>
      </c>
      <c r="BG164" s="143">
        <f t="shared" ref="BG164:BG171" si="36">IF(N164="zákl. přenesená",J164,0)</f>
        <v>0</v>
      </c>
      <c r="BH164" s="143">
        <f t="shared" ref="BH164:BH171" si="37">IF(N164="sníž. přenesená",J164,0)</f>
        <v>0</v>
      </c>
      <c r="BI164" s="143">
        <f t="shared" ref="BI164:BI171" si="38">IF(N164="nulová",J164,0)</f>
        <v>0</v>
      </c>
      <c r="BJ164" s="17" t="s">
        <v>82</v>
      </c>
      <c r="BK164" s="143">
        <f t="shared" ref="BK164:BK171" si="39">ROUND(I164*H164,2)</f>
        <v>0</v>
      </c>
      <c r="BL164" s="17" t="s">
        <v>547</v>
      </c>
      <c r="BM164" s="142" t="s">
        <v>3236</v>
      </c>
    </row>
    <row r="165" spans="2:65" s="1" customFormat="1" ht="16.5" customHeight="1">
      <c r="B165" s="32"/>
      <c r="C165" s="131" t="s">
        <v>588</v>
      </c>
      <c r="D165" s="131" t="s">
        <v>167</v>
      </c>
      <c r="E165" s="132" t="s">
        <v>2865</v>
      </c>
      <c r="F165" s="133" t="s">
        <v>3207</v>
      </c>
      <c r="G165" s="134" t="s">
        <v>351</v>
      </c>
      <c r="H165" s="135">
        <v>20</v>
      </c>
      <c r="I165" s="136"/>
      <c r="J165" s="137">
        <f t="shared" si="30"/>
        <v>0</v>
      </c>
      <c r="K165" s="133" t="s">
        <v>19</v>
      </c>
      <c r="L165" s="32"/>
      <c r="M165" s="138" t="s">
        <v>19</v>
      </c>
      <c r="N165" s="139" t="s">
        <v>45</v>
      </c>
      <c r="P165" s="140">
        <f t="shared" si="31"/>
        <v>0</v>
      </c>
      <c r="Q165" s="140">
        <v>0</v>
      </c>
      <c r="R165" s="140">
        <f t="shared" si="32"/>
        <v>0</v>
      </c>
      <c r="S165" s="140">
        <v>0</v>
      </c>
      <c r="T165" s="141">
        <f t="shared" si="33"/>
        <v>0</v>
      </c>
      <c r="AR165" s="142" t="s">
        <v>547</v>
      </c>
      <c r="AT165" s="142" t="s">
        <v>167</v>
      </c>
      <c r="AU165" s="142" t="s">
        <v>82</v>
      </c>
      <c r="AY165" s="17" t="s">
        <v>165</v>
      </c>
      <c r="BE165" s="143">
        <f t="shared" si="34"/>
        <v>0</v>
      </c>
      <c r="BF165" s="143">
        <f t="shared" si="35"/>
        <v>0</v>
      </c>
      <c r="BG165" s="143">
        <f t="shared" si="36"/>
        <v>0</v>
      </c>
      <c r="BH165" s="143">
        <f t="shared" si="37"/>
        <v>0</v>
      </c>
      <c r="BI165" s="143">
        <f t="shared" si="38"/>
        <v>0</v>
      </c>
      <c r="BJ165" s="17" t="s">
        <v>82</v>
      </c>
      <c r="BK165" s="143">
        <f t="shared" si="39"/>
        <v>0</v>
      </c>
      <c r="BL165" s="17" t="s">
        <v>547</v>
      </c>
      <c r="BM165" s="142" t="s">
        <v>3237</v>
      </c>
    </row>
    <row r="166" spans="2:65" s="1" customFormat="1" ht="16.5" customHeight="1">
      <c r="B166" s="32"/>
      <c r="C166" s="131" t="s">
        <v>594</v>
      </c>
      <c r="D166" s="131" t="s">
        <v>167</v>
      </c>
      <c r="E166" s="132" t="s">
        <v>2868</v>
      </c>
      <c r="F166" s="133" t="s">
        <v>2683</v>
      </c>
      <c r="G166" s="134" t="s">
        <v>2212</v>
      </c>
      <c r="H166" s="135">
        <v>4</v>
      </c>
      <c r="I166" s="136"/>
      <c r="J166" s="137">
        <f t="shared" si="30"/>
        <v>0</v>
      </c>
      <c r="K166" s="133" t="s">
        <v>19</v>
      </c>
      <c r="L166" s="32"/>
      <c r="M166" s="138" t="s">
        <v>19</v>
      </c>
      <c r="N166" s="139" t="s">
        <v>45</v>
      </c>
      <c r="P166" s="140">
        <f t="shared" si="31"/>
        <v>0</v>
      </c>
      <c r="Q166" s="140">
        <v>0</v>
      </c>
      <c r="R166" s="140">
        <f t="shared" si="32"/>
        <v>0</v>
      </c>
      <c r="S166" s="140">
        <v>0</v>
      </c>
      <c r="T166" s="141">
        <f t="shared" si="33"/>
        <v>0</v>
      </c>
      <c r="AR166" s="142" t="s">
        <v>547</v>
      </c>
      <c r="AT166" s="142" t="s">
        <v>167</v>
      </c>
      <c r="AU166" s="142" t="s">
        <v>82</v>
      </c>
      <c r="AY166" s="17" t="s">
        <v>165</v>
      </c>
      <c r="BE166" s="143">
        <f t="shared" si="34"/>
        <v>0</v>
      </c>
      <c r="BF166" s="143">
        <f t="shared" si="35"/>
        <v>0</v>
      </c>
      <c r="BG166" s="143">
        <f t="shared" si="36"/>
        <v>0</v>
      </c>
      <c r="BH166" s="143">
        <f t="shared" si="37"/>
        <v>0</v>
      </c>
      <c r="BI166" s="143">
        <f t="shared" si="38"/>
        <v>0</v>
      </c>
      <c r="BJ166" s="17" t="s">
        <v>82</v>
      </c>
      <c r="BK166" s="143">
        <f t="shared" si="39"/>
        <v>0</v>
      </c>
      <c r="BL166" s="17" t="s">
        <v>547</v>
      </c>
      <c r="BM166" s="142" t="s">
        <v>3238</v>
      </c>
    </row>
    <row r="167" spans="2:65" s="1" customFormat="1" ht="16.5" customHeight="1">
      <c r="B167" s="32"/>
      <c r="C167" s="131" t="s">
        <v>599</v>
      </c>
      <c r="D167" s="131" t="s">
        <v>167</v>
      </c>
      <c r="E167" s="132" t="s">
        <v>2871</v>
      </c>
      <c r="F167" s="133" t="s">
        <v>2686</v>
      </c>
      <c r="G167" s="134" t="s">
        <v>2212</v>
      </c>
      <c r="H167" s="135">
        <v>4</v>
      </c>
      <c r="I167" s="136"/>
      <c r="J167" s="137">
        <f t="shared" si="30"/>
        <v>0</v>
      </c>
      <c r="K167" s="133" t="s">
        <v>19</v>
      </c>
      <c r="L167" s="32"/>
      <c r="M167" s="138" t="s">
        <v>19</v>
      </c>
      <c r="N167" s="139" t="s">
        <v>45</v>
      </c>
      <c r="P167" s="140">
        <f t="shared" si="31"/>
        <v>0</v>
      </c>
      <c r="Q167" s="140">
        <v>0</v>
      </c>
      <c r="R167" s="140">
        <f t="shared" si="32"/>
        <v>0</v>
      </c>
      <c r="S167" s="140">
        <v>0</v>
      </c>
      <c r="T167" s="141">
        <f t="shared" si="33"/>
        <v>0</v>
      </c>
      <c r="AR167" s="142" t="s">
        <v>547</v>
      </c>
      <c r="AT167" s="142" t="s">
        <v>167</v>
      </c>
      <c r="AU167" s="142" t="s">
        <v>82</v>
      </c>
      <c r="AY167" s="17" t="s">
        <v>165</v>
      </c>
      <c r="BE167" s="143">
        <f t="shared" si="34"/>
        <v>0</v>
      </c>
      <c r="BF167" s="143">
        <f t="shared" si="35"/>
        <v>0</v>
      </c>
      <c r="BG167" s="143">
        <f t="shared" si="36"/>
        <v>0</v>
      </c>
      <c r="BH167" s="143">
        <f t="shared" si="37"/>
        <v>0</v>
      </c>
      <c r="BI167" s="143">
        <f t="shared" si="38"/>
        <v>0</v>
      </c>
      <c r="BJ167" s="17" t="s">
        <v>82</v>
      </c>
      <c r="BK167" s="143">
        <f t="shared" si="39"/>
        <v>0</v>
      </c>
      <c r="BL167" s="17" t="s">
        <v>547</v>
      </c>
      <c r="BM167" s="142" t="s">
        <v>3239</v>
      </c>
    </row>
    <row r="168" spans="2:65" s="1" customFormat="1" ht="16.5" customHeight="1">
      <c r="B168" s="32"/>
      <c r="C168" s="131" t="s">
        <v>606</v>
      </c>
      <c r="D168" s="131" t="s">
        <v>167</v>
      </c>
      <c r="E168" s="132" t="s">
        <v>2874</v>
      </c>
      <c r="F168" s="133" t="s">
        <v>3209</v>
      </c>
      <c r="G168" s="134" t="s">
        <v>351</v>
      </c>
      <c r="H168" s="135">
        <v>21</v>
      </c>
      <c r="I168" s="136"/>
      <c r="J168" s="137">
        <f t="shared" si="30"/>
        <v>0</v>
      </c>
      <c r="K168" s="133" t="s">
        <v>19</v>
      </c>
      <c r="L168" s="32"/>
      <c r="M168" s="138" t="s">
        <v>19</v>
      </c>
      <c r="N168" s="139" t="s">
        <v>45</v>
      </c>
      <c r="P168" s="140">
        <f t="shared" si="31"/>
        <v>0</v>
      </c>
      <c r="Q168" s="140">
        <v>0</v>
      </c>
      <c r="R168" s="140">
        <f t="shared" si="32"/>
        <v>0</v>
      </c>
      <c r="S168" s="140">
        <v>0</v>
      </c>
      <c r="T168" s="141">
        <f t="shared" si="33"/>
        <v>0</v>
      </c>
      <c r="AR168" s="142" t="s">
        <v>547</v>
      </c>
      <c r="AT168" s="142" t="s">
        <v>167</v>
      </c>
      <c r="AU168" s="142" t="s">
        <v>82</v>
      </c>
      <c r="AY168" s="17" t="s">
        <v>165</v>
      </c>
      <c r="BE168" s="143">
        <f t="shared" si="34"/>
        <v>0</v>
      </c>
      <c r="BF168" s="143">
        <f t="shared" si="35"/>
        <v>0</v>
      </c>
      <c r="BG168" s="143">
        <f t="shared" si="36"/>
        <v>0</v>
      </c>
      <c r="BH168" s="143">
        <f t="shared" si="37"/>
        <v>0</v>
      </c>
      <c r="BI168" s="143">
        <f t="shared" si="38"/>
        <v>0</v>
      </c>
      <c r="BJ168" s="17" t="s">
        <v>82</v>
      </c>
      <c r="BK168" s="143">
        <f t="shared" si="39"/>
        <v>0</v>
      </c>
      <c r="BL168" s="17" t="s">
        <v>547</v>
      </c>
      <c r="BM168" s="142" t="s">
        <v>3240</v>
      </c>
    </row>
    <row r="169" spans="2:65" s="1" customFormat="1" ht="16.5" customHeight="1">
      <c r="B169" s="32"/>
      <c r="C169" s="131" t="s">
        <v>611</v>
      </c>
      <c r="D169" s="131" t="s">
        <v>167</v>
      </c>
      <c r="E169" s="132" t="s">
        <v>2877</v>
      </c>
      <c r="F169" s="133" t="s">
        <v>3162</v>
      </c>
      <c r="G169" s="134" t="s">
        <v>351</v>
      </c>
      <c r="H169" s="135">
        <v>21</v>
      </c>
      <c r="I169" s="136"/>
      <c r="J169" s="137">
        <f t="shared" si="30"/>
        <v>0</v>
      </c>
      <c r="K169" s="133" t="s">
        <v>19</v>
      </c>
      <c r="L169" s="32"/>
      <c r="M169" s="138" t="s">
        <v>19</v>
      </c>
      <c r="N169" s="139" t="s">
        <v>45</v>
      </c>
      <c r="P169" s="140">
        <f t="shared" si="31"/>
        <v>0</v>
      </c>
      <c r="Q169" s="140">
        <v>0</v>
      </c>
      <c r="R169" s="140">
        <f t="shared" si="32"/>
        <v>0</v>
      </c>
      <c r="S169" s="140">
        <v>0</v>
      </c>
      <c r="T169" s="141">
        <f t="shared" si="33"/>
        <v>0</v>
      </c>
      <c r="AR169" s="142" t="s">
        <v>547</v>
      </c>
      <c r="AT169" s="142" t="s">
        <v>167</v>
      </c>
      <c r="AU169" s="142" t="s">
        <v>82</v>
      </c>
      <c r="AY169" s="17" t="s">
        <v>165</v>
      </c>
      <c r="BE169" s="143">
        <f t="shared" si="34"/>
        <v>0</v>
      </c>
      <c r="BF169" s="143">
        <f t="shared" si="35"/>
        <v>0</v>
      </c>
      <c r="BG169" s="143">
        <f t="shared" si="36"/>
        <v>0</v>
      </c>
      <c r="BH169" s="143">
        <f t="shared" si="37"/>
        <v>0</v>
      </c>
      <c r="BI169" s="143">
        <f t="shared" si="38"/>
        <v>0</v>
      </c>
      <c r="BJ169" s="17" t="s">
        <v>82</v>
      </c>
      <c r="BK169" s="143">
        <f t="shared" si="39"/>
        <v>0</v>
      </c>
      <c r="BL169" s="17" t="s">
        <v>547</v>
      </c>
      <c r="BM169" s="142" t="s">
        <v>3241</v>
      </c>
    </row>
    <row r="170" spans="2:65" s="1" customFormat="1" ht="16.5" customHeight="1">
      <c r="B170" s="32"/>
      <c r="C170" s="131" t="s">
        <v>616</v>
      </c>
      <c r="D170" s="131" t="s">
        <v>167</v>
      </c>
      <c r="E170" s="132" t="s">
        <v>2880</v>
      </c>
      <c r="F170" s="133" t="s">
        <v>3242</v>
      </c>
      <c r="G170" s="134" t="s">
        <v>2212</v>
      </c>
      <c r="H170" s="135">
        <v>1</v>
      </c>
      <c r="I170" s="136"/>
      <c r="J170" s="137">
        <f t="shared" si="30"/>
        <v>0</v>
      </c>
      <c r="K170" s="133" t="s">
        <v>19</v>
      </c>
      <c r="L170" s="32"/>
      <c r="M170" s="138" t="s">
        <v>19</v>
      </c>
      <c r="N170" s="139" t="s">
        <v>45</v>
      </c>
      <c r="P170" s="140">
        <f t="shared" si="31"/>
        <v>0</v>
      </c>
      <c r="Q170" s="140">
        <v>0</v>
      </c>
      <c r="R170" s="140">
        <f t="shared" si="32"/>
        <v>0</v>
      </c>
      <c r="S170" s="140">
        <v>0</v>
      </c>
      <c r="T170" s="141">
        <f t="shared" si="33"/>
        <v>0</v>
      </c>
      <c r="AR170" s="142" t="s">
        <v>547</v>
      </c>
      <c r="AT170" s="142" t="s">
        <v>167</v>
      </c>
      <c r="AU170" s="142" t="s">
        <v>82</v>
      </c>
      <c r="AY170" s="17" t="s">
        <v>165</v>
      </c>
      <c r="BE170" s="143">
        <f t="shared" si="34"/>
        <v>0</v>
      </c>
      <c r="BF170" s="143">
        <f t="shared" si="35"/>
        <v>0</v>
      </c>
      <c r="BG170" s="143">
        <f t="shared" si="36"/>
        <v>0</v>
      </c>
      <c r="BH170" s="143">
        <f t="shared" si="37"/>
        <v>0</v>
      </c>
      <c r="BI170" s="143">
        <f t="shared" si="38"/>
        <v>0</v>
      </c>
      <c r="BJ170" s="17" t="s">
        <v>82</v>
      </c>
      <c r="BK170" s="143">
        <f t="shared" si="39"/>
        <v>0</v>
      </c>
      <c r="BL170" s="17" t="s">
        <v>547</v>
      </c>
      <c r="BM170" s="142" t="s">
        <v>3243</v>
      </c>
    </row>
    <row r="171" spans="2:65" s="1" customFormat="1" ht="16.5" customHeight="1">
      <c r="B171" s="32"/>
      <c r="C171" s="131" t="s">
        <v>620</v>
      </c>
      <c r="D171" s="131" t="s">
        <v>167</v>
      </c>
      <c r="E171" s="132" t="s">
        <v>2883</v>
      </c>
      <c r="F171" s="133" t="s">
        <v>3244</v>
      </c>
      <c r="G171" s="134" t="s">
        <v>2212</v>
      </c>
      <c r="H171" s="135">
        <v>1</v>
      </c>
      <c r="I171" s="136"/>
      <c r="J171" s="137">
        <f t="shared" si="30"/>
        <v>0</v>
      </c>
      <c r="K171" s="133" t="s">
        <v>19</v>
      </c>
      <c r="L171" s="32"/>
      <c r="M171" s="180" t="s">
        <v>19</v>
      </c>
      <c r="N171" s="181" t="s">
        <v>45</v>
      </c>
      <c r="O171" s="182"/>
      <c r="P171" s="183">
        <f t="shared" si="31"/>
        <v>0</v>
      </c>
      <c r="Q171" s="183">
        <v>0</v>
      </c>
      <c r="R171" s="183">
        <f t="shared" si="32"/>
        <v>0</v>
      </c>
      <c r="S171" s="183">
        <v>0</v>
      </c>
      <c r="T171" s="184">
        <f t="shared" si="33"/>
        <v>0</v>
      </c>
      <c r="AR171" s="142" t="s">
        <v>547</v>
      </c>
      <c r="AT171" s="142" t="s">
        <v>167</v>
      </c>
      <c r="AU171" s="142" t="s">
        <v>82</v>
      </c>
      <c r="AY171" s="17" t="s">
        <v>165</v>
      </c>
      <c r="BE171" s="143">
        <f t="shared" si="34"/>
        <v>0</v>
      </c>
      <c r="BF171" s="143">
        <f t="shared" si="35"/>
        <v>0</v>
      </c>
      <c r="BG171" s="143">
        <f t="shared" si="36"/>
        <v>0</v>
      </c>
      <c r="BH171" s="143">
        <f t="shared" si="37"/>
        <v>0</v>
      </c>
      <c r="BI171" s="143">
        <f t="shared" si="38"/>
        <v>0</v>
      </c>
      <c r="BJ171" s="17" t="s">
        <v>82</v>
      </c>
      <c r="BK171" s="143">
        <f t="shared" si="39"/>
        <v>0</v>
      </c>
      <c r="BL171" s="17" t="s">
        <v>547</v>
      </c>
      <c r="BM171" s="142" t="s">
        <v>3245</v>
      </c>
    </row>
    <row r="172" spans="2:65" s="1" customFormat="1" ht="6.9" customHeight="1">
      <c r="B172" s="41"/>
      <c r="C172" s="42"/>
      <c r="D172" s="42"/>
      <c r="E172" s="42"/>
      <c r="F172" s="42"/>
      <c r="G172" s="42"/>
      <c r="H172" s="42"/>
      <c r="I172" s="42"/>
      <c r="J172" s="42"/>
      <c r="K172" s="42"/>
      <c r="L172" s="32"/>
    </row>
  </sheetData>
  <sheetProtection algorithmName="SHA-512" hashValue="msUwy1f9kLMK6JvdWgW74CG5zoogDAIo1tUtryCGLlQugdULQgP+BxJIgEAp6zFiQjczKZooCHrQbmwUmOXlAw==" saltValue="z13wTkuUPz7Cn2x1hYOhsIW1y20N/lfZUG8Ns2v0gWekk2hzh4yqJAYo8dcNcX27buiuhNbAOUlzrw3wKQmmHw==" spinCount="100000" sheet="1" objects="1" scenarios="1" formatColumns="0" formatRows="0" autoFilter="0"/>
  <autoFilter ref="C89:K171" xr:uid="{00000000-0009-0000-0000-000008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0078740157483" right="0.39370078740157483" top="0.39370078740157483" bottom="0.39370078740157483" header="0" footer="0"/>
  <pageSetup paperSize="9" scale="84" fitToHeight="100" orientation="landscape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08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7" t="s">
        <v>112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" customHeight="1">
      <c r="B4" s="20"/>
      <c r="D4" s="21" t="s">
        <v>113</v>
      </c>
      <c r="L4" s="20"/>
      <c r="M4" s="90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3" t="str">
        <f>'Rekapitulace stavby'!K6</f>
        <v>Rekonstrukce podkroví Centra volnočasových aktivit v Chrastavě</v>
      </c>
      <c r="F7" s="314"/>
      <c r="G7" s="314"/>
      <c r="H7" s="314"/>
      <c r="L7" s="20"/>
    </row>
    <row r="8" spans="2:46" s="1" customFormat="1" ht="12" customHeight="1">
      <c r="B8" s="32"/>
      <c r="D8" s="27" t="s">
        <v>114</v>
      </c>
      <c r="L8" s="32"/>
    </row>
    <row r="9" spans="2:46" s="1" customFormat="1" ht="16.5" customHeight="1">
      <c r="B9" s="32"/>
      <c r="E9" s="277" t="s">
        <v>3246</v>
      </c>
      <c r="F9" s="315"/>
      <c r="G9" s="315"/>
      <c r="H9" s="315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22. 4. 2025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19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6" t="str">
        <f>'Rekapitulace stavby'!E14</f>
        <v>Vyplň údaj</v>
      </c>
      <c r="F18" s="283"/>
      <c r="G18" s="283"/>
      <c r="H18" s="283"/>
      <c r="I18" s="27" t="s">
        <v>29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26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29</v>
      </c>
      <c r="J21" s="25" t="s">
        <v>19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26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29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91"/>
      <c r="E27" s="288" t="s">
        <v>19</v>
      </c>
      <c r="F27" s="288"/>
      <c r="G27" s="288"/>
      <c r="H27" s="288"/>
      <c r="L27" s="91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40</v>
      </c>
      <c r="J30" s="63">
        <f>ROUND(J83, 2)</f>
        <v>0</v>
      </c>
      <c r="L30" s="32"/>
    </row>
    <row r="31" spans="2:12" s="1" customFormat="1" ht="6.9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" customHeight="1">
      <c r="B32" s="32"/>
      <c r="F32" s="35" t="s">
        <v>42</v>
      </c>
      <c r="I32" s="35" t="s">
        <v>41</v>
      </c>
      <c r="J32" s="35" t="s">
        <v>43</v>
      </c>
      <c r="L32" s="32"/>
    </row>
    <row r="33" spans="2:12" s="1" customFormat="1" ht="14.4" customHeight="1">
      <c r="B33" s="32"/>
      <c r="D33" s="52" t="s">
        <v>44</v>
      </c>
      <c r="E33" s="27" t="s">
        <v>45</v>
      </c>
      <c r="F33" s="83">
        <f>ROUND((SUM(BE83:BE107)),  2)</f>
        <v>0</v>
      </c>
      <c r="I33" s="93">
        <v>0.21</v>
      </c>
      <c r="J33" s="83">
        <f>ROUND(((SUM(BE83:BE107))*I33),  2)</f>
        <v>0</v>
      </c>
      <c r="L33" s="32"/>
    </row>
    <row r="34" spans="2:12" s="1" customFormat="1" ht="14.4" customHeight="1">
      <c r="B34" s="32"/>
      <c r="E34" s="27" t="s">
        <v>46</v>
      </c>
      <c r="F34" s="83">
        <f>ROUND((SUM(BF83:BF107)),  2)</f>
        <v>0</v>
      </c>
      <c r="I34" s="93">
        <v>0.12</v>
      </c>
      <c r="J34" s="83">
        <f>ROUND(((SUM(BF83:BF107))*I34),  2)</f>
        <v>0</v>
      </c>
      <c r="L34" s="32"/>
    </row>
    <row r="35" spans="2:12" s="1" customFormat="1" ht="14.4" hidden="1" customHeight="1">
      <c r="B35" s="32"/>
      <c r="E35" s="27" t="s">
        <v>47</v>
      </c>
      <c r="F35" s="83">
        <f>ROUND((SUM(BG83:BG107)),  2)</f>
        <v>0</v>
      </c>
      <c r="I35" s="93">
        <v>0.21</v>
      </c>
      <c r="J35" s="83">
        <f>0</f>
        <v>0</v>
      </c>
      <c r="L35" s="32"/>
    </row>
    <row r="36" spans="2:12" s="1" customFormat="1" ht="14.4" hidden="1" customHeight="1">
      <c r="B36" s="32"/>
      <c r="E36" s="27" t="s">
        <v>48</v>
      </c>
      <c r="F36" s="83">
        <f>ROUND((SUM(BH83:BH107)),  2)</f>
        <v>0</v>
      </c>
      <c r="I36" s="93">
        <v>0.12</v>
      </c>
      <c r="J36" s="83">
        <f>0</f>
        <v>0</v>
      </c>
      <c r="L36" s="32"/>
    </row>
    <row r="37" spans="2:12" s="1" customFormat="1" ht="14.4" hidden="1" customHeight="1">
      <c r="B37" s="32"/>
      <c r="E37" s="27" t="s">
        <v>49</v>
      </c>
      <c r="F37" s="83">
        <f>ROUND((SUM(BI83:BI107)),  2)</f>
        <v>0</v>
      </c>
      <c r="I37" s="93">
        <v>0</v>
      </c>
      <c r="J37" s="83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50</v>
      </c>
      <c r="E39" s="54"/>
      <c r="F39" s="54"/>
      <c r="G39" s="96" t="s">
        <v>51</v>
      </c>
      <c r="H39" s="97" t="s">
        <v>52</v>
      </c>
      <c r="I39" s="54"/>
      <c r="J39" s="98">
        <f>SUM(J30:J37)</f>
        <v>0</v>
      </c>
      <c r="K39" s="99"/>
      <c r="L39" s="32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" customHeight="1">
      <c r="B45" s="32"/>
      <c r="C45" s="21" t="s">
        <v>116</v>
      </c>
      <c r="L45" s="32"/>
    </row>
    <row r="46" spans="2:12" s="1" customFormat="1" ht="6.9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3" t="str">
        <f>E7</f>
        <v>Rekonstrukce podkroví Centra volnočasových aktivit v Chrastavě</v>
      </c>
      <c r="F48" s="314"/>
      <c r="G48" s="314"/>
      <c r="H48" s="314"/>
      <c r="L48" s="32"/>
    </row>
    <row r="49" spans="2:47" s="1" customFormat="1" ht="12" customHeight="1">
      <c r="B49" s="32"/>
      <c r="C49" s="27" t="s">
        <v>114</v>
      </c>
      <c r="L49" s="32"/>
    </row>
    <row r="50" spans="2:47" s="1" customFormat="1" ht="16.5" customHeight="1">
      <c r="B50" s="32"/>
      <c r="E50" s="277" t="str">
        <f>E9</f>
        <v>VRN - Vedlejší rozpočtové náklady a náklady spojené s umístěním stavby</v>
      </c>
      <c r="F50" s="315"/>
      <c r="G50" s="315"/>
      <c r="H50" s="315"/>
      <c r="L50" s="32"/>
    </row>
    <row r="51" spans="2:47" s="1" customFormat="1" ht="6.9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p.č.st. 466, Turpišova 407, Chrastava</v>
      </c>
      <c r="I52" s="27" t="s">
        <v>23</v>
      </c>
      <c r="J52" s="49" t="str">
        <f>IF(J12="","",J12)</f>
        <v>22. 4. 2025</v>
      </c>
      <c r="L52" s="32"/>
    </row>
    <row r="53" spans="2:47" s="1" customFormat="1" ht="6.9" customHeight="1">
      <c r="B53" s="32"/>
      <c r="L53" s="32"/>
    </row>
    <row r="54" spans="2:47" s="1" customFormat="1" ht="15.15" customHeight="1">
      <c r="B54" s="32"/>
      <c r="C54" s="27" t="s">
        <v>25</v>
      </c>
      <c r="F54" s="25" t="str">
        <f>E15</f>
        <v>Město Chrastava, nám.1. máje 1, 463 31 Chrastava</v>
      </c>
      <c r="I54" s="27" t="s">
        <v>32</v>
      </c>
      <c r="J54" s="30" t="str">
        <f>E21</f>
        <v>V&amp;M spol. s r.o.</v>
      </c>
      <c r="L54" s="32"/>
    </row>
    <row r="55" spans="2:47" s="1" customFormat="1" ht="15.15" customHeight="1">
      <c r="B55" s="32"/>
      <c r="C55" s="27" t="s">
        <v>30</v>
      </c>
      <c r="F55" s="25" t="str">
        <f>IF(E18="","",E18)</f>
        <v>Vyplň údaj</v>
      </c>
      <c r="I55" s="27" t="s">
        <v>36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117</v>
      </c>
      <c r="D57" s="94"/>
      <c r="E57" s="94"/>
      <c r="F57" s="94"/>
      <c r="G57" s="94"/>
      <c r="H57" s="94"/>
      <c r="I57" s="94"/>
      <c r="J57" s="101" t="s">
        <v>118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8" customHeight="1">
      <c r="B59" s="32"/>
      <c r="C59" s="102" t="s">
        <v>72</v>
      </c>
      <c r="J59" s="63">
        <f>J83</f>
        <v>0</v>
      </c>
      <c r="L59" s="32"/>
      <c r="AU59" s="17" t="s">
        <v>119</v>
      </c>
    </row>
    <row r="60" spans="2:47" s="8" customFormat="1" ht="24.9" customHeight="1">
      <c r="B60" s="103"/>
      <c r="D60" s="104" t="s">
        <v>3247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95" customHeight="1">
      <c r="B61" s="107"/>
      <c r="D61" s="108" t="s">
        <v>3248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95" customHeight="1">
      <c r="B62" s="107"/>
      <c r="D62" s="108" t="s">
        <v>3249</v>
      </c>
      <c r="E62" s="109"/>
      <c r="F62" s="109"/>
      <c r="G62" s="109"/>
      <c r="H62" s="109"/>
      <c r="I62" s="109"/>
      <c r="J62" s="110">
        <f>J90</f>
        <v>0</v>
      </c>
      <c r="L62" s="107"/>
    </row>
    <row r="63" spans="2:47" s="9" customFormat="1" ht="19.95" customHeight="1">
      <c r="B63" s="107"/>
      <c r="D63" s="108" t="s">
        <v>3250</v>
      </c>
      <c r="E63" s="109"/>
      <c r="F63" s="109"/>
      <c r="G63" s="109"/>
      <c r="H63" s="109"/>
      <c r="I63" s="109"/>
      <c r="J63" s="110">
        <f>J103</f>
        <v>0</v>
      </c>
      <c r="L63" s="107"/>
    </row>
    <row r="64" spans="2:47" s="1" customFormat="1" ht="21.75" customHeight="1">
      <c r="B64" s="32"/>
      <c r="L64" s="32"/>
    </row>
    <row r="65" spans="2:12" s="1" customFormat="1" ht="6.9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" customHeight="1">
      <c r="B70" s="32"/>
      <c r="C70" s="21" t="s">
        <v>150</v>
      </c>
      <c r="L70" s="32"/>
    </row>
    <row r="71" spans="2:12" s="1" customFormat="1" ht="6.9" customHeight="1">
      <c r="B71" s="32"/>
      <c r="L71" s="32"/>
    </row>
    <row r="72" spans="2:12" s="1" customFormat="1" ht="12" customHeight="1">
      <c r="B72" s="32"/>
      <c r="C72" s="27" t="s">
        <v>16</v>
      </c>
      <c r="L72" s="32"/>
    </row>
    <row r="73" spans="2:12" s="1" customFormat="1" ht="16.5" customHeight="1">
      <c r="B73" s="32"/>
      <c r="E73" s="313" t="str">
        <f>E7</f>
        <v>Rekonstrukce podkroví Centra volnočasových aktivit v Chrastavě</v>
      </c>
      <c r="F73" s="314"/>
      <c r="G73" s="314"/>
      <c r="H73" s="314"/>
      <c r="L73" s="32"/>
    </row>
    <row r="74" spans="2:12" s="1" customFormat="1" ht="12" customHeight="1">
      <c r="B74" s="32"/>
      <c r="C74" s="27" t="s">
        <v>114</v>
      </c>
      <c r="L74" s="32"/>
    </row>
    <row r="75" spans="2:12" s="1" customFormat="1" ht="16.5" customHeight="1">
      <c r="B75" s="32"/>
      <c r="E75" s="277" t="str">
        <f>E9</f>
        <v>VRN - Vedlejší rozpočtové náklady a náklady spojené s umístěním stavby</v>
      </c>
      <c r="F75" s="315"/>
      <c r="G75" s="315"/>
      <c r="H75" s="315"/>
      <c r="L75" s="32"/>
    </row>
    <row r="76" spans="2:12" s="1" customFormat="1" ht="6.9" customHeight="1">
      <c r="B76" s="32"/>
      <c r="L76" s="32"/>
    </row>
    <row r="77" spans="2:12" s="1" customFormat="1" ht="12" customHeight="1">
      <c r="B77" s="32"/>
      <c r="C77" s="27" t="s">
        <v>21</v>
      </c>
      <c r="F77" s="25" t="str">
        <f>F12</f>
        <v>p.č.st. 466, Turpišova 407, Chrastava</v>
      </c>
      <c r="I77" s="27" t="s">
        <v>23</v>
      </c>
      <c r="J77" s="49" t="str">
        <f>IF(J12="","",J12)</f>
        <v>22. 4. 2025</v>
      </c>
      <c r="L77" s="32"/>
    </row>
    <row r="78" spans="2:12" s="1" customFormat="1" ht="6.9" customHeight="1">
      <c r="B78" s="32"/>
      <c r="L78" s="32"/>
    </row>
    <row r="79" spans="2:12" s="1" customFormat="1" ht="15.15" customHeight="1">
      <c r="B79" s="32"/>
      <c r="C79" s="27" t="s">
        <v>25</v>
      </c>
      <c r="F79" s="25" t="str">
        <f>E15</f>
        <v>Město Chrastava, nám.1. máje 1, 463 31 Chrastava</v>
      </c>
      <c r="I79" s="27" t="s">
        <v>32</v>
      </c>
      <c r="J79" s="30" t="str">
        <f>E21</f>
        <v>V&amp;M spol. s r.o.</v>
      </c>
      <c r="L79" s="32"/>
    </row>
    <row r="80" spans="2:12" s="1" customFormat="1" ht="15.15" customHeight="1">
      <c r="B80" s="32"/>
      <c r="C80" s="27" t="s">
        <v>30</v>
      </c>
      <c r="F80" s="25" t="str">
        <f>IF(E18="","",E18)</f>
        <v>Vyplň údaj</v>
      </c>
      <c r="I80" s="27" t="s">
        <v>36</v>
      </c>
      <c r="J80" s="30" t="str">
        <f>E24</f>
        <v xml:space="preserve"> 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151</v>
      </c>
      <c r="D82" s="113" t="s">
        <v>59</v>
      </c>
      <c r="E82" s="113" t="s">
        <v>55</v>
      </c>
      <c r="F82" s="113" t="s">
        <v>56</v>
      </c>
      <c r="G82" s="113" t="s">
        <v>152</v>
      </c>
      <c r="H82" s="113" t="s">
        <v>153</v>
      </c>
      <c r="I82" s="113" t="s">
        <v>154</v>
      </c>
      <c r="J82" s="113" t="s">
        <v>118</v>
      </c>
      <c r="K82" s="114" t="s">
        <v>155</v>
      </c>
      <c r="L82" s="111"/>
      <c r="M82" s="56" t="s">
        <v>19</v>
      </c>
      <c r="N82" s="57" t="s">
        <v>44</v>
      </c>
      <c r="O82" s="57" t="s">
        <v>156</v>
      </c>
      <c r="P82" s="57" t="s">
        <v>157</v>
      </c>
      <c r="Q82" s="57" t="s">
        <v>158</v>
      </c>
      <c r="R82" s="57" t="s">
        <v>159</v>
      </c>
      <c r="S82" s="57" t="s">
        <v>160</v>
      </c>
      <c r="T82" s="58" t="s">
        <v>161</v>
      </c>
    </row>
    <row r="83" spans="2:65" s="1" customFormat="1" ht="22.8" customHeight="1">
      <c r="B83" s="32"/>
      <c r="C83" s="61" t="s">
        <v>162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7" t="s">
        <v>73</v>
      </c>
      <c r="AU83" s="17" t="s">
        <v>119</v>
      </c>
      <c r="BK83" s="118">
        <f>BK84</f>
        <v>0</v>
      </c>
    </row>
    <row r="84" spans="2:65" s="11" customFormat="1" ht="25.95" customHeight="1">
      <c r="B84" s="119"/>
      <c r="D84" s="120" t="s">
        <v>73</v>
      </c>
      <c r="E84" s="121" t="s">
        <v>110</v>
      </c>
      <c r="F84" s="121" t="s">
        <v>3251</v>
      </c>
      <c r="I84" s="122"/>
      <c r="J84" s="123">
        <f>BK84</f>
        <v>0</v>
      </c>
      <c r="L84" s="119"/>
      <c r="M84" s="124"/>
      <c r="P84" s="125">
        <f>P85+P90+P103</f>
        <v>0</v>
      </c>
      <c r="R84" s="125">
        <f>R85+R90+R103</f>
        <v>0</v>
      </c>
      <c r="T84" s="126">
        <f>T85+T90+T103</f>
        <v>0</v>
      </c>
      <c r="AR84" s="120" t="s">
        <v>194</v>
      </c>
      <c r="AT84" s="127" t="s">
        <v>73</v>
      </c>
      <c r="AU84" s="127" t="s">
        <v>74</v>
      </c>
      <c r="AY84" s="120" t="s">
        <v>165</v>
      </c>
      <c r="BK84" s="128">
        <f>BK85+BK90+BK103</f>
        <v>0</v>
      </c>
    </row>
    <row r="85" spans="2:65" s="11" customFormat="1" ht="22.8" customHeight="1">
      <c r="B85" s="119"/>
      <c r="D85" s="120" t="s">
        <v>73</v>
      </c>
      <c r="E85" s="129" t="s">
        <v>3252</v>
      </c>
      <c r="F85" s="129" t="s">
        <v>3253</v>
      </c>
      <c r="I85" s="122"/>
      <c r="J85" s="130">
        <f>BK85</f>
        <v>0</v>
      </c>
      <c r="L85" s="119"/>
      <c r="M85" s="124"/>
      <c r="P85" s="125">
        <f>SUM(P86:P89)</f>
        <v>0</v>
      </c>
      <c r="R85" s="125">
        <f>SUM(R86:R89)</f>
        <v>0</v>
      </c>
      <c r="T85" s="126">
        <f>SUM(T86:T89)</f>
        <v>0</v>
      </c>
      <c r="AR85" s="120" t="s">
        <v>194</v>
      </c>
      <c r="AT85" s="127" t="s">
        <v>73</v>
      </c>
      <c r="AU85" s="127" t="s">
        <v>82</v>
      </c>
      <c r="AY85" s="120" t="s">
        <v>165</v>
      </c>
      <c r="BK85" s="128">
        <f>SUM(BK86:BK89)</f>
        <v>0</v>
      </c>
    </row>
    <row r="86" spans="2:65" s="1" customFormat="1" ht="16.5" customHeight="1">
      <c r="B86" s="32"/>
      <c r="C86" s="131" t="s">
        <v>82</v>
      </c>
      <c r="D86" s="131" t="s">
        <v>167</v>
      </c>
      <c r="E86" s="132" t="s">
        <v>3254</v>
      </c>
      <c r="F86" s="133" t="s">
        <v>3255</v>
      </c>
      <c r="G86" s="134" t="s">
        <v>3256</v>
      </c>
      <c r="H86" s="135">
        <v>1</v>
      </c>
      <c r="I86" s="136"/>
      <c r="J86" s="137">
        <f>ROUND(I86*H86,2)</f>
        <v>0</v>
      </c>
      <c r="K86" s="133" t="s">
        <v>171</v>
      </c>
      <c r="L86" s="32"/>
      <c r="M86" s="138" t="s">
        <v>19</v>
      </c>
      <c r="N86" s="139" t="s">
        <v>45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3257</v>
      </c>
      <c r="AT86" s="142" t="s">
        <v>167</v>
      </c>
      <c r="AU86" s="142" t="s">
        <v>84</v>
      </c>
      <c r="AY86" s="17" t="s">
        <v>165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7" t="s">
        <v>82</v>
      </c>
      <c r="BK86" s="143">
        <f>ROUND(I86*H86,2)</f>
        <v>0</v>
      </c>
      <c r="BL86" s="17" t="s">
        <v>3257</v>
      </c>
      <c r="BM86" s="142" t="s">
        <v>3258</v>
      </c>
    </row>
    <row r="87" spans="2:65" s="1" customFormat="1" ht="10.199999999999999">
      <c r="B87" s="32"/>
      <c r="D87" s="144" t="s">
        <v>174</v>
      </c>
      <c r="F87" s="145" t="s">
        <v>3259</v>
      </c>
      <c r="I87" s="146"/>
      <c r="L87" s="32"/>
      <c r="M87" s="147"/>
      <c r="T87" s="53"/>
      <c r="AT87" s="17" t="s">
        <v>174</v>
      </c>
      <c r="AU87" s="17" t="s">
        <v>84</v>
      </c>
    </row>
    <row r="88" spans="2:65" s="1" customFormat="1" ht="16.5" customHeight="1">
      <c r="B88" s="32"/>
      <c r="C88" s="131" t="s">
        <v>84</v>
      </c>
      <c r="D88" s="131" t="s">
        <v>167</v>
      </c>
      <c r="E88" s="132" t="s">
        <v>3260</v>
      </c>
      <c r="F88" s="133" t="s">
        <v>3261</v>
      </c>
      <c r="G88" s="134" t="s">
        <v>3256</v>
      </c>
      <c r="H88" s="135">
        <v>1</v>
      </c>
      <c r="I88" s="136"/>
      <c r="J88" s="137">
        <f>ROUND(I88*H88,2)</f>
        <v>0</v>
      </c>
      <c r="K88" s="133" t="s">
        <v>171</v>
      </c>
      <c r="L88" s="32"/>
      <c r="M88" s="138" t="s">
        <v>19</v>
      </c>
      <c r="N88" s="139" t="s">
        <v>45</v>
      </c>
      <c r="P88" s="140">
        <f>O88*H88</f>
        <v>0</v>
      </c>
      <c r="Q88" s="140">
        <v>0</v>
      </c>
      <c r="R88" s="140">
        <f>Q88*H88</f>
        <v>0</v>
      </c>
      <c r="S88" s="140">
        <v>0</v>
      </c>
      <c r="T88" s="141">
        <f>S88*H88</f>
        <v>0</v>
      </c>
      <c r="AR88" s="142" t="s">
        <v>3257</v>
      </c>
      <c r="AT88" s="142" t="s">
        <v>167</v>
      </c>
      <c r="AU88" s="142" t="s">
        <v>84</v>
      </c>
      <c r="AY88" s="17" t="s">
        <v>165</v>
      </c>
      <c r="BE88" s="143">
        <f>IF(N88="základní",J88,0)</f>
        <v>0</v>
      </c>
      <c r="BF88" s="143">
        <f>IF(N88="snížená",J88,0)</f>
        <v>0</v>
      </c>
      <c r="BG88" s="143">
        <f>IF(N88="zákl. přenesená",J88,0)</f>
        <v>0</v>
      </c>
      <c r="BH88" s="143">
        <f>IF(N88="sníž. přenesená",J88,0)</f>
        <v>0</v>
      </c>
      <c r="BI88" s="143">
        <f>IF(N88="nulová",J88,0)</f>
        <v>0</v>
      </c>
      <c r="BJ88" s="17" t="s">
        <v>82</v>
      </c>
      <c r="BK88" s="143">
        <f>ROUND(I88*H88,2)</f>
        <v>0</v>
      </c>
      <c r="BL88" s="17" t="s">
        <v>3257</v>
      </c>
      <c r="BM88" s="142" t="s">
        <v>3262</v>
      </c>
    </row>
    <row r="89" spans="2:65" s="1" customFormat="1" ht="10.199999999999999">
      <c r="B89" s="32"/>
      <c r="D89" s="144" t="s">
        <v>174</v>
      </c>
      <c r="F89" s="145" t="s">
        <v>3263</v>
      </c>
      <c r="I89" s="146"/>
      <c r="L89" s="32"/>
      <c r="M89" s="147"/>
      <c r="T89" s="53"/>
      <c r="AT89" s="17" t="s">
        <v>174</v>
      </c>
      <c r="AU89" s="17" t="s">
        <v>84</v>
      </c>
    </row>
    <row r="90" spans="2:65" s="11" customFormat="1" ht="22.8" customHeight="1">
      <c r="B90" s="119"/>
      <c r="D90" s="120" t="s">
        <v>73</v>
      </c>
      <c r="E90" s="129" t="s">
        <v>3264</v>
      </c>
      <c r="F90" s="129" t="s">
        <v>3265</v>
      </c>
      <c r="I90" s="122"/>
      <c r="J90" s="130">
        <f>BK90</f>
        <v>0</v>
      </c>
      <c r="L90" s="119"/>
      <c r="M90" s="124"/>
      <c r="P90" s="125">
        <f>SUM(P91:P102)</f>
        <v>0</v>
      </c>
      <c r="R90" s="125">
        <f>SUM(R91:R102)</f>
        <v>0</v>
      </c>
      <c r="T90" s="126">
        <f>SUM(T91:T102)</f>
        <v>0</v>
      </c>
      <c r="AR90" s="120" t="s">
        <v>194</v>
      </c>
      <c r="AT90" s="127" t="s">
        <v>73</v>
      </c>
      <c r="AU90" s="127" t="s">
        <v>82</v>
      </c>
      <c r="AY90" s="120" t="s">
        <v>165</v>
      </c>
      <c r="BK90" s="128">
        <f>SUM(BK91:BK102)</f>
        <v>0</v>
      </c>
    </row>
    <row r="91" spans="2:65" s="1" customFormat="1" ht="16.5" customHeight="1">
      <c r="B91" s="32"/>
      <c r="C91" s="131" t="s">
        <v>184</v>
      </c>
      <c r="D91" s="131" t="s">
        <v>167</v>
      </c>
      <c r="E91" s="132" t="s">
        <v>3266</v>
      </c>
      <c r="F91" s="133" t="s">
        <v>3265</v>
      </c>
      <c r="G91" s="134" t="s">
        <v>3256</v>
      </c>
      <c r="H91" s="135">
        <v>1</v>
      </c>
      <c r="I91" s="136"/>
      <c r="J91" s="137">
        <f>ROUND(I91*H91,2)</f>
        <v>0</v>
      </c>
      <c r="K91" s="133" t="s">
        <v>171</v>
      </c>
      <c r="L91" s="32"/>
      <c r="M91" s="138" t="s">
        <v>19</v>
      </c>
      <c r="N91" s="139" t="s">
        <v>45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3257</v>
      </c>
      <c r="AT91" s="142" t="s">
        <v>167</v>
      </c>
      <c r="AU91" s="142" t="s">
        <v>84</v>
      </c>
      <c r="AY91" s="17" t="s">
        <v>165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7" t="s">
        <v>82</v>
      </c>
      <c r="BK91" s="143">
        <f>ROUND(I91*H91,2)</f>
        <v>0</v>
      </c>
      <c r="BL91" s="17" t="s">
        <v>3257</v>
      </c>
      <c r="BM91" s="142" t="s">
        <v>3267</v>
      </c>
    </row>
    <row r="92" spans="2:65" s="1" customFormat="1" ht="10.199999999999999">
      <c r="B92" s="32"/>
      <c r="D92" s="144" t="s">
        <v>174</v>
      </c>
      <c r="F92" s="145" t="s">
        <v>3268</v>
      </c>
      <c r="I92" s="146"/>
      <c r="L92" s="32"/>
      <c r="M92" s="147"/>
      <c r="T92" s="53"/>
      <c r="AT92" s="17" t="s">
        <v>174</v>
      </c>
      <c r="AU92" s="17" t="s">
        <v>84</v>
      </c>
    </row>
    <row r="93" spans="2:65" s="1" customFormat="1" ht="16.5" customHeight="1">
      <c r="B93" s="32"/>
      <c r="C93" s="131" t="s">
        <v>172</v>
      </c>
      <c r="D93" s="131" t="s">
        <v>167</v>
      </c>
      <c r="E93" s="132" t="s">
        <v>3269</v>
      </c>
      <c r="F93" s="133" t="s">
        <v>3270</v>
      </c>
      <c r="G93" s="134" t="s">
        <v>3256</v>
      </c>
      <c r="H93" s="135">
        <v>1</v>
      </c>
      <c r="I93" s="136"/>
      <c r="J93" s="137">
        <f>ROUND(I93*H93,2)</f>
        <v>0</v>
      </c>
      <c r="K93" s="133" t="s">
        <v>171</v>
      </c>
      <c r="L93" s="32"/>
      <c r="M93" s="138" t="s">
        <v>19</v>
      </c>
      <c r="N93" s="139" t="s">
        <v>45</v>
      </c>
      <c r="P93" s="140">
        <f>O93*H93</f>
        <v>0</v>
      </c>
      <c r="Q93" s="140">
        <v>0</v>
      </c>
      <c r="R93" s="140">
        <f>Q93*H93</f>
        <v>0</v>
      </c>
      <c r="S93" s="140">
        <v>0</v>
      </c>
      <c r="T93" s="141">
        <f>S93*H93</f>
        <v>0</v>
      </c>
      <c r="AR93" s="142" t="s">
        <v>3257</v>
      </c>
      <c r="AT93" s="142" t="s">
        <v>167</v>
      </c>
      <c r="AU93" s="142" t="s">
        <v>84</v>
      </c>
      <c r="AY93" s="17" t="s">
        <v>165</v>
      </c>
      <c r="BE93" s="143">
        <f>IF(N93="základní",J93,0)</f>
        <v>0</v>
      </c>
      <c r="BF93" s="143">
        <f>IF(N93="snížená",J93,0)</f>
        <v>0</v>
      </c>
      <c r="BG93" s="143">
        <f>IF(N93="zákl. přenesená",J93,0)</f>
        <v>0</v>
      </c>
      <c r="BH93" s="143">
        <f>IF(N93="sníž. přenesená",J93,0)</f>
        <v>0</v>
      </c>
      <c r="BI93" s="143">
        <f>IF(N93="nulová",J93,0)</f>
        <v>0</v>
      </c>
      <c r="BJ93" s="17" t="s">
        <v>82</v>
      </c>
      <c r="BK93" s="143">
        <f>ROUND(I93*H93,2)</f>
        <v>0</v>
      </c>
      <c r="BL93" s="17" t="s">
        <v>3257</v>
      </c>
      <c r="BM93" s="142" t="s">
        <v>3271</v>
      </c>
    </row>
    <row r="94" spans="2:65" s="1" customFormat="1" ht="10.199999999999999">
      <c r="B94" s="32"/>
      <c r="D94" s="144" t="s">
        <v>174</v>
      </c>
      <c r="F94" s="145" t="s">
        <v>3272</v>
      </c>
      <c r="I94" s="146"/>
      <c r="L94" s="32"/>
      <c r="M94" s="147"/>
      <c r="T94" s="53"/>
      <c r="AT94" s="17" t="s">
        <v>174</v>
      </c>
      <c r="AU94" s="17" t="s">
        <v>84</v>
      </c>
    </row>
    <row r="95" spans="2:65" s="1" customFormat="1" ht="16.5" customHeight="1">
      <c r="B95" s="32"/>
      <c r="C95" s="131" t="s">
        <v>194</v>
      </c>
      <c r="D95" s="131" t="s">
        <v>167</v>
      </c>
      <c r="E95" s="132" t="s">
        <v>3273</v>
      </c>
      <c r="F95" s="133" t="s">
        <v>3274</v>
      </c>
      <c r="G95" s="134" t="s">
        <v>3256</v>
      </c>
      <c r="H95" s="135">
        <v>1</v>
      </c>
      <c r="I95" s="136"/>
      <c r="J95" s="137">
        <f>ROUND(I95*H95,2)</f>
        <v>0</v>
      </c>
      <c r="K95" s="133" t="s">
        <v>171</v>
      </c>
      <c r="L95" s="32"/>
      <c r="M95" s="138" t="s">
        <v>19</v>
      </c>
      <c r="N95" s="139" t="s">
        <v>45</v>
      </c>
      <c r="P95" s="140">
        <f>O95*H95</f>
        <v>0</v>
      </c>
      <c r="Q95" s="140">
        <v>0</v>
      </c>
      <c r="R95" s="140">
        <f>Q95*H95</f>
        <v>0</v>
      </c>
      <c r="S95" s="140">
        <v>0</v>
      </c>
      <c r="T95" s="141">
        <f>S95*H95</f>
        <v>0</v>
      </c>
      <c r="AR95" s="142" t="s">
        <v>3257</v>
      </c>
      <c r="AT95" s="142" t="s">
        <v>167</v>
      </c>
      <c r="AU95" s="142" t="s">
        <v>84</v>
      </c>
      <c r="AY95" s="17" t="s">
        <v>165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7" t="s">
        <v>82</v>
      </c>
      <c r="BK95" s="143">
        <f>ROUND(I95*H95,2)</f>
        <v>0</v>
      </c>
      <c r="BL95" s="17" t="s">
        <v>3257</v>
      </c>
      <c r="BM95" s="142" t="s">
        <v>3275</v>
      </c>
    </row>
    <row r="96" spans="2:65" s="1" customFormat="1" ht="10.199999999999999">
      <c r="B96" s="32"/>
      <c r="D96" s="144" t="s">
        <v>174</v>
      </c>
      <c r="F96" s="145" t="s">
        <v>3276</v>
      </c>
      <c r="I96" s="146"/>
      <c r="L96" s="32"/>
      <c r="M96" s="147"/>
      <c r="T96" s="53"/>
      <c r="AT96" s="17" t="s">
        <v>174</v>
      </c>
      <c r="AU96" s="17" t="s">
        <v>84</v>
      </c>
    </row>
    <row r="97" spans="2:65" s="1" customFormat="1" ht="16.5" customHeight="1">
      <c r="B97" s="32"/>
      <c r="C97" s="131" t="s">
        <v>199</v>
      </c>
      <c r="D97" s="131" t="s">
        <v>167</v>
      </c>
      <c r="E97" s="132" t="s">
        <v>3277</v>
      </c>
      <c r="F97" s="133" t="s">
        <v>3278</v>
      </c>
      <c r="G97" s="134" t="s">
        <v>3256</v>
      </c>
      <c r="H97" s="135">
        <v>1</v>
      </c>
      <c r="I97" s="136"/>
      <c r="J97" s="137">
        <f>ROUND(I97*H97,2)</f>
        <v>0</v>
      </c>
      <c r="K97" s="133" t="s">
        <v>171</v>
      </c>
      <c r="L97" s="32"/>
      <c r="M97" s="138" t="s">
        <v>19</v>
      </c>
      <c r="N97" s="139" t="s">
        <v>45</v>
      </c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42" t="s">
        <v>3257</v>
      </c>
      <c r="AT97" s="142" t="s">
        <v>167</v>
      </c>
      <c r="AU97" s="142" t="s">
        <v>84</v>
      </c>
      <c r="AY97" s="17" t="s">
        <v>165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7" t="s">
        <v>82</v>
      </c>
      <c r="BK97" s="143">
        <f>ROUND(I97*H97,2)</f>
        <v>0</v>
      </c>
      <c r="BL97" s="17" t="s">
        <v>3257</v>
      </c>
      <c r="BM97" s="142" t="s">
        <v>3279</v>
      </c>
    </row>
    <row r="98" spans="2:65" s="1" customFormat="1" ht="10.199999999999999">
      <c r="B98" s="32"/>
      <c r="D98" s="144" t="s">
        <v>174</v>
      </c>
      <c r="F98" s="145" t="s">
        <v>3280</v>
      </c>
      <c r="I98" s="146"/>
      <c r="L98" s="32"/>
      <c r="M98" s="147"/>
      <c r="T98" s="53"/>
      <c r="AT98" s="17" t="s">
        <v>174</v>
      </c>
      <c r="AU98" s="17" t="s">
        <v>84</v>
      </c>
    </row>
    <row r="99" spans="2:65" s="1" customFormat="1" ht="16.5" customHeight="1">
      <c r="B99" s="32"/>
      <c r="C99" s="131" t="s">
        <v>206</v>
      </c>
      <c r="D99" s="131" t="s">
        <v>167</v>
      </c>
      <c r="E99" s="132" t="s">
        <v>3281</v>
      </c>
      <c r="F99" s="133" t="s">
        <v>3282</v>
      </c>
      <c r="G99" s="134" t="s">
        <v>3256</v>
      </c>
      <c r="H99" s="135">
        <v>1</v>
      </c>
      <c r="I99" s="136"/>
      <c r="J99" s="137">
        <f>ROUND(I99*H99,2)</f>
        <v>0</v>
      </c>
      <c r="K99" s="133" t="s">
        <v>171</v>
      </c>
      <c r="L99" s="32"/>
      <c r="M99" s="138" t="s">
        <v>19</v>
      </c>
      <c r="N99" s="139" t="s">
        <v>45</v>
      </c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42" t="s">
        <v>3257</v>
      </c>
      <c r="AT99" s="142" t="s">
        <v>167</v>
      </c>
      <c r="AU99" s="142" t="s">
        <v>84</v>
      </c>
      <c r="AY99" s="17" t="s">
        <v>165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7" t="s">
        <v>82</v>
      </c>
      <c r="BK99" s="143">
        <f>ROUND(I99*H99,2)</f>
        <v>0</v>
      </c>
      <c r="BL99" s="17" t="s">
        <v>3257</v>
      </c>
      <c r="BM99" s="142" t="s">
        <v>3283</v>
      </c>
    </row>
    <row r="100" spans="2:65" s="1" customFormat="1" ht="10.199999999999999">
      <c r="B100" s="32"/>
      <c r="D100" s="144" t="s">
        <v>174</v>
      </c>
      <c r="F100" s="145" t="s">
        <v>3284</v>
      </c>
      <c r="I100" s="146"/>
      <c r="L100" s="32"/>
      <c r="M100" s="147"/>
      <c r="T100" s="53"/>
      <c r="AT100" s="17" t="s">
        <v>174</v>
      </c>
      <c r="AU100" s="17" t="s">
        <v>84</v>
      </c>
    </row>
    <row r="101" spans="2:65" s="1" customFormat="1" ht="16.5" customHeight="1">
      <c r="B101" s="32"/>
      <c r="C101" s="131" t="s">
        <v>211</v>
      </c>
      <c r="D101" s="131" t="s">
        <v>167</v>
      </c>
      <c r="E101" s="132" t="s">
        <v>3285</v>
      </c>
      <c r="F101" s="133" t="s">
        <v>3286</v>
      </c>
      <c r="G101" s="134" t="s">
        <v>3256</v>
      </c>
      <c r="H101" s="135">
        <v>1</v>
      </c>
      <c r="I101" s="136"/>
      <c r="J101" s="137">
        <f>ROUND(I101*H101,2)</f>
        <v>0</v>
      </c>
      <c r="K101" s="133" t="s">
        <v>171</v>
      </c>
      <c r="L101" s="32"/>
      <c r="M101" s="138" t="s">
        <v>19</v>
      </c>
      <c r="N101" s="139" t="s">
        <v>45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3257</v>
      </c>
      <c r="AT101" s="142" t="s">
        <v>167</v>
      </c>
      <c r="AU101" s="142" t="s">
        <v>84</v>
      </c>
      <c r="AY101" s="17" t="s">
        <v>165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7" t="s">
        <v>82</v>
      </c>
      <c r="BK101" s="143">
        <f>ROUND(I101*H101,2)</f>
        <v>0</v>
      </c>
      <c r="BL101" s="17" t="s">
        <v>3257</v>
      </c>
      <c r="BM101" s="142" t="s">
        <v>3287</v>
      </c>
    </row>
    <row r="102" spans="2:65" s="1" customFormat="1" ht="10.199999999999999">
      <c r="B102" s="32"/>
      <c r="D102" s="144" t="s">
        <v>174</v>
      </c>
      <c r="F102" s="145" t="s">
        <v>3288</v>
      </c>
      <c r="I102" s="146"/>
      <c r="L102" s="32"/>
      <c r="M102" s="147"/>
      <c r="T102" s="53"/>
      <c r="AT102" s="17" t="s">
        <v>174</v>
      </c>
      <c r="AU102" s="17" t="s">
        <v>84</v>
      </c>
    </row>
    <row r="103" spans="2:65" s="11" customFormat="1" ht="22.8" customHeight="1">
      <c r="B103" s="119"/>
      <c r="D103" s="120" t="s">
        <v>73</v>
      </c>
      <c r="E103" s="129" t="s">
        <v>3289</v>
      </c>
      <c r="F103" s="129" t="s">
        <v>3290</v>
      </c>
      <c r="I103" s="122"/>
      <c r="J103" s="130">
        <f>BK103</f>
        <v>0</v>
      </c>
      <c r="L103" s="119"/>
      <c r="M103" s="124"/>
      <c r="P103" s="125">
        <f>SUM(P104:P107)</f>
        <v>0</v>
      </c>
      <c r="R103" s="125">
        <f>SUM(R104:R107)</f>
        <v>0</v>
      </c>
      <c r="T103" s="126">
        <f>SUM(T104:T107)</f>
        <v>0</v>
      </c>
      <c r="AR103" s="120" t="s">
        <v>194</v>
      </c>
      <c r="AT103" s="127" t="s">
        <v>73</v>
      </c>
      <c r="AU103" s="127" t="s">
        <v>82</v>
      </c>
      <c r="AY103" s="120" t="s">
        <v>165</v>
      </c>
      <c r="BK103" s="128">
        <f>SUM(BK104:BK107)</f>
        <v>0</v>
      </c>
    </row>
    <row r="104" spans="2:65" s="1" customFormat="1" ht="16.5" customHeight="1">
      <c r="B104" s="32"/>
      <c r="C104" s="131" t="s">
        <v>220</v>
      </c>
      <c r="D104" s="131" t="s">
        <v>167</v>
      </c>
      <c r="E104" s="132" t="s">
        <v>3291</v>
      </c>
      <c r="F104" s="133" t="s">
        <v>3292</v>
      </c>
      <c r="G104" s="134" t="s">
        <v>3256</v>
      </c>
      <c r="H104" s="135">
        <v>1</v>
      </c>
      <c r="I104" s="136"/>
      <c r="J104" s="137">
        <f>ROUND(I104*H104,2)</f>
        <v>0</v>
      </c>
      <c r="K104" s="133" t="s">
        <v>171</v>
      </c>
      <c r="L104" s="32"/>
      <c r="M104" s="138" t="s">
        <v>19</v>
      </c>
      <c r="N104" s="139" t="s">
        <v>45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3257</v>
      </c>
      <c r="AT104" s="142" t="s">
        <v>167</v>
      </c>
      <c r="AU104" s="142" t="s">
        <v>84</v>
      </c>
      <c r="AY104" s="17" t="s">
        <v>165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7" t="s">
        <v>82</v>
      </c>
      <c r="BK104" s="143">
        <f>ROUND(I104*H104,2)</f>
        <v>0</v>
      </c>
      <c r="BL104" s="17" t="s">
        <v>3257</v>
      </c>
      <c r="BM104" s="142" t="s">
        <v>3293</v>
      </c>
    </row>
    <row r="105" spans="2:65" s="1" customFormat="1" ht="10.199999999999999">
      <c r="B105" s="32"/>
      <c r="D105" s="144" t="s">
        <v>174</v>
      </c>
      <c r="F105" s="145" t="s">
        <v>3294</v>
      </c>
      <c r="I105" s="146"/>
      <c r="L105" s="32"/>
      <c r="M105" s="147"/>
      <c r="T105" s="53"/>
      <c r="AT105" s="17" t="s">
        <v>174</v>
      </c>
      <c r="AU105" s="17" t="s">
        <v>84</v>
      </c>
    </row>
    <row r="106" spans="2:65" s="1" customFormat="1" ht="16.5" customHeight="1">
      <c r="B106" s="32"/>
      <c r="C106" s="131" t="s">
        <v>226</v>
      </c>
      <c r="D106" s="131" t="s">
        <v>167</v>
      </c>
      <c r="E106" s="132" t="s">
        <v>3295</v>
      </c>
      <c r="F106" s="133" t="s">
        <v>3296</v>
      </c>
      <c r="G106" s="134" t="s">
        <v>3256</v>
      </c>
      <c r="H106" s="135">
        <v>1</v>
      </c>
      <c r="I106" s="136"/>
      <c r="J106" s="137">
        <f>ROUND(I106*H106,2)</f>
        <v>0</v>
      </c>
      <c r="K106" s="133" t="s">
        <v>171</v>
      </c>
      <c r="L106" s="32"/>
      <c r="M106" s="138" t="s">
        <v>19</v>
      </c>
      <c r="N106" s="139" t="s">
        <v>45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3257</v>
      </c>
      <c r="AT106" s="142" t="s">
        <v>167</v>
      </c>
      <c r="AU106" s="142" t="s">
        <v>84</v>
      </c>
      <c r="AY106" s="17" t="s">
        <v>165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7" t="s">
        <v>82</v>
      </c>
      <c r="BK106" s="143">
        <f>ROUND(I106*H106,2)</f>
        <v>0</v>
      </c>
      <c r="BL106" s="17" t="s">
        <v>3257</v>
      </c>
      <c r="BM106" s="142" t="s">
        <v>3297</v>
      </c>
    </row>
    <row r="107" spans="2:65" s="1" customFormat="1" ht="10.199999999999999">
      <c r="B107" s="32"/>
      <c r="D107" s="144" t="s">
        <v>174</v>
      </c>
      <c r="F107" s="145" t="s">
        <v>3298</v>
      </c>
      <c r="I107" s="146"/>
      <c r="L107" s="32"/>
      <c r="M107" s="185"/>
      <c r="N107" s="182"/>
      <c r="O107" s="182"/>
      <c r="P107" s="182"/>
      <c r="Q107" s="182"/>
      <c r="R107" s="182"/>
      <c r="S107" s="182"/>
      <c r="T107" s="186"/>
      <c r="AT107" s="17" t="s">
        <v>174</v>
      </c>
      <c r="AU107" s="17" t="s">
        <v>84</v>
      </c>
    </row>
    <row r="108" spans="2:65" s="1" customFormat="1" ht="6.9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32"/>
    </row>
  </sheetData>
  <sheetProtection algorithmName="SHA-512" hashValue="24OWW1sllVPcXoJFMwPcuItwyGm51snW4RWhoB+eCBoBJWXWLHEIsfhhtSzwhZQfFiunx3XzVLwUsq2zCN1eZQ==" saltValue="tearrSyOziTzIcAd7PXbtAUEkmz2ClU+VQskpw9UxXow6nsBYdm2r8F2VWjvyzC26ROQJjhl/DSeyqDQ9o6uHQ==" spinCount="100000" sheet="1" objects="1" scenarios="1" formatColumns="0" formatRows="0" autoFilter="0"/>
  <autoFilter ref="C82:K107" xr:uid="{00000000-0009-0000-0000-000009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900-000000000000}"/>
    <hyperlink ref="F89" r:id="rId2" xr:uid="{00000000-0004-0000-0900-000001000000}"/>
    <hyperlink ref="F92" r:id="rId3" xr:uid="{00000000-0004-0000-0900-000002000000}"/>
    <hyperlink ref="F94" r:id="rId4" xr:uid="{00000000-0004-0000-0900-000003000000}"/>
    <hyperlink ref="F96" r:id="rId5" xr:uid="{00000000-0004-0000-0900-000004000000}"/>
    <hyperlink ref="F98" r:id="rId6" xr:uid="{00000000-0004-0000-0900-000005000000}"/>
    <hyperlink ref="F100" r:id="rId7" xr:uid="{00000000-0004-0000-0900-000006000000}"/>
    <hyperlink ref="F102" r:id="rId8" xr:uid="{00000000-0004-0000-0900-000007000000}"/>
    <hyperlink ref="F105" r:id="rId9" xr:uid="{00000000-0004-0000-0900-000008000000}"/>
    <hyperlink ref="F107" r:id="rId10" xr:uid="{00000000-0004-0000-0900-000009000000}"/>
  </hyperlinks>
  <pageMargins left="0.39370078740157483" right="0.39370078740157483" top="0.39370078740157483" bottom="0.39370078740157483" header="0" footer="0"/>
  <pageSetup paperSize="9" scale="84" fitToHeight="100" orientation="landscape" r:id="rId11"/>
  <headerFooter>
    <oddFooter>&amp;CStrana &amp;P z &amp;N</oddFooter>
  </headerFooter>
  <drawing r:id="rId1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4.4"/>
  <cols>
    <col min="1" max="1" width="8.28515625" style="187" customWidth="1"/>
    <col min="2" max="2" width="1.7109375" style="187" customWidth="1"/>
    <col min="3" max="4" width="5" style="187" customWidth="1"/>
    <col min="5" max="5" width="11.7109375" style="187" customWidth="1"/>
    <col min="6" max="6" width="9.140625" style="187" customWidth="1"/>
    <col min="7" max="7" width="5" style="187" customWidth="1"/>
    <col min="8" max="8" width="77.85546875" style="187" customWidth="1"/>
    <col min="9" max="10" width="20" style="187" customWidth="1"/>
    <col min="11" max="11" width="1.7109375" style="187" customWidth="1"/>
  </cols>
  <sheetData>
    <row r="1" spans="2:11" customFormat="1" ht="37.5" customHeight="1"/>
    <row r="2" spans="2:11" customFormat="1" ht="7.5" customHeight="1">
      <c r="B2" s="188"/>
      <c r="C2" s="189"/>
      <c r="D2" s="189"/>
      <c r="E2" s="189"/>
      <c r="F2" s="189"/>
      <c r="G2" s="189"/>
      <c r="H2" s="189"/>
      <c r="I2" s="189"/>
      <c r="J2" s="189"/>
      <c r="K2" s="190"/>
    </row>
    <row r="3" spans="2:11" s="15" customFormat="1" ht="45" customHeight="1">
      <c r="B3" s="191"/>
      <c r="C3" s="319" t="s">
        <v>3299</v>
      </c>
      <c r="D3" s="319"/>
      <c r="E3" s="319"/>
      <c r="F3" s="319"/>
      <c r="G3" s="319"/>
      <c r="H3" s="319"/>
      <c r="I3" s="319"/>
      <c r="J3" s="319"/>
      <c r="K3" s="192"/>
    </row>
    <row r="4" spans="2:11" customFormat="1" ht="25.5" customHeight="1">
      <c r="B4" s="193"/>
      <c r="C4" s="318" t="s">
        <v>3300</v>
      </c>
      <c r="D4" s="318"/>
      <c r="E4" s="318"/>
      <c r="F4" s="318"/>
      <c r="G4" s="318"/>
      <c r="H4" s="318"/>
      <c r="I4" s="318"/>
      <c r="J4" s="318"/>
      <c r="K4" s="194"/>
    </row>
    <row r="5" spans="2:11" customFormat="1" ht="5.25" customHeight="1">
      <c r="B5" s="193"/>
      <c r="C5" s="195"/>
      <c r="D5" s="195"/>
      <c r="E5" s="195"/>
      <c r="F5" s="195"/>
      <c r="G5" s="195"/>
      <c r="H5" s="195"/>
      <c r="I5" s="195"/>
      <c r="J5" s="195"/>
      <c r="K5" s="194"/>
    </row>
    <row r="6" spans="2:11" customFormat="1" ht="15" customHeight="1">
      <c r="B6" s="193"/>
      <c r="C6" s="317" t="s">
        <v>3301</v>
      </c>
      <c r="D6" s="317"/>
      <c r="E6" s="317"/>
      <c r="F6" s="317"/>
      <c r="G6" s="317"/>
      <c r="H6" s="317"/>
      <c r="I6" s="317"/>
      <c r="J6" s="317"/>
      <c r="K6" s="194"/>
    </row>
    <row r="7" spans="2:11" customFormat="1" ht="15" customHeight="1">
      <c r="B7" s="197"/>
      <c r="C7" s="317" t="s">
        <v>3302</v>
      </c>
      <c r="D7" s="317"/>
      <c r="E7" s="317"/>
      <c r="F7" s="317"/>
      <c r="G7" s="317"/>
      <c r="H7" s="317"/>
      <c r="I7" s="317"/>
      <c r="J7" s="317"/>
      <c r="K7" s="194"/>
    </row>
    <row r="8" spans="2:11" customFormat="1" ht="12.75" customHeight="1">
      <c r="B8" s="197"/>
      <c r="C8" s="196"/>
      <c r="D8" s="196"/>
      <c r="E8" s="196"/>
      <c r="F8" s="196"/>
      <c r="G8" s="196"/>
      <c r="H8" s="196"/>
      <c r="I8" s="196"/>
      <c r="J8" s="196"/>
      <c r="K8" s="194"/>
    </row>
    <row r="9" spans="2:11" customFormat="1" ht="15" customHeight="1">
      <c r="B9" s="197"/>
      <c r="C9" s="317" t="s">
        <v>3303</v>
      </c>
      <c r="D9" s="317"/>
      <c r="E9" s="317"/>
      <c r="F9" s="317"/>
      <c r="G9" s="317"/>
      <c r="H9" s="317"/>
      <c r="I9" s="317"/>
      <c r="J9" s="317"/>
      <c r="K9" s="194"/>
    </row>
    <row r="10" spans="2:11" customFormat="1" ht="15" customHeight="1">
      <c r="B10" s="197"/>
      <c r="C10" s="196"/>
      <c r="D10" s="317" t="s">
        <v>3304</v>
      </c>
      <c r="E10" s="317"/>
      <c r="F10" s="317"/>
      <c r="G10" s="317"/>
      <c r="H10" s="317"/>
      <c r="I10" s="317"/>
      <c r="J10" s="317"/>
      <c r="K10" s="194"/>
    </row>
    <row r="11" spans="2:11" customFormat="1" ht="15" customHeight="1">
      <c r="B11" s="197"/>
      <c r="C11" s="198"/>
      <c r="D11" s="317" t="s">
        <v>3305</v>
      </c>
      <c r="E11" s="317"/>
      <c r="F11" s="317"/>
      <c r="G11" s="317"/>
      <c r="H11" s="317"/>
      <c r="I11" s="317"/>
      <c r="J11" s="317"/>
      <c r="K11" s="194"/>
    </row>
    <row r="12" spans="2:11" customFormat="1" ht="15" customHeight="1">
      <c r="B12" s="197"/>
      <c r="C12" s="198"/>
      <c r="D12" s="196"/>
      <c r="E12" s="196"/>
      <c r="F12" s="196"/>
      <c r="G12" s="196"/>
      <c r="H12" s="196"/>
      <c r="I12" s="196"/>
      <c r="J12" s="196"/>
      <c r="K12" s="194"/>
    </row>
    <row r="13" spans="2:11" customFormat="1" ht="15" customHeight="1">
      <c r="B13" s="197"/>
      <c r="C13" s="198"/>
      <c r="D13" s="199" t="s">
        <v>3306</v>
      </c>
      <c r="E13" s="196"/>
      <c r="F13" s="196"/>
      <c r="G13" s="196"/>
      <c r="H13" s="196"/>
      <c r="I13" s="196"/>
      <c r="J13" s="196"/>
      <c r="K13" s="194"/>
    </row>
    <row r="14" spans="2:11" customFormat="1" ht="12.75" customHeight="1">
      <c r="B14" s="197"/>
      <c r="C14" s="198"/>
      <c r="D14" s="198"/>
      <c r="E14" s="198"/>
      <c r="F14" s="198"/>
      <c r="G14" s="198"/>
      <c r="H14" s="198"/>
      <c r="I14" s="198"/>
      <c r="J14" s="198"/>
      <c r="K14" s="194"/>
    </row>
    <row r="15" spans="2:11" customFormat="1" ht="15" customHeight="1">
      <c r="B15" s="197"/>
      <c r="C15" s="198"/>
      <c r="D15" s="317" t="s">
        <v>3307</v>
      </c>
      <c r="E15" s="317"/>
      <c r="F15" s="317"/>
      <c r="G15" s="317"/>
      <c r="H15" s="317"/>
      <c r="I15" s="317"/>
      <c r="J15" s="317"/>
      <c r="K15" s="194"/>
    </row>
    <row r="16" spans="2:11" customFormat="1" ht="15" customHeight="1">
      <c r="B16" s="197"/>
      <c r="C16" s="198"/>
      <c r="D16" s="317" t="s">
        <v>3308</v>
      </c>
      <c r="E16" s="317"/>
      <c r="F16" s="317"/>
      <c r="G16" s="317"/>
      <c r="H16" s="317"/>
      <c r="I16" s="317"/>
      <c r="J16" s="317"/>
      <c r="K16" s="194"/>
    </row>
    <row r="17" spans="2:11" customFormat="1" ht="15" customHeight="1">
      <c r="B17" s="197"/>
      <c r="C17" s="198"/>
      <c r="D17" s="317" t="s">
        <v>3309</v>
      </c>
      <c r="E17" s="317"/>
      <c r="F17" s="317"/>
      <c r="G17" s="317"/>
      <c r="H17" s="317"/>
      <c r="I17" s="317"/>
      <c r="J17" s="317"/>
      <c r="K17" s="194"/>
    </row>
    <row r="18" spans="2:11" customFormat="1" ht="15" customHeight="1">
      <c r="B18" s="197"/>
      <c r="C18" s="198"/>
      <c r="D18" s="198"/>
      <c r="E18" s="200" t="s">
        <v>81</v>
      </c>
      <c r="F18" s="317" t="s">
        <v>3310</v>
      </c>
      <c r="G18" s="317"/>
      <c r="H18" s="317"/>
      <c r="I18" s="317"/>
      <c r="J18" s="317"/>
      <c r="K18" s="194"/>
    </row>
    <row r="19" spans="2:11" customFormat="1" ht="15" customHeight="1">
      <c r="B19" s="197"/>
      <c r="C19" s="198"/>
      <c r="D19" s="198"/>
      <c r="E19" s="200" t="s">
        <v>3311</v>
      </c>
      <c r="F19" s="317" t="s">
        <v>3312</v>
      </c>
      <c r="G19" s="317"/>
      <c r="H19" s="317"/>
      <c r="I19" s="317"/>
      <c r="J19" s="317"/>
      <c r="K19" s="194"/>
    </row>
    <row r="20" spans="2:11" customFormat="1" ht="15" customHeight="1">
      <c r="B20" s="197"/>
      <c r="C20" s="198"/>
      <c r="D20" s="198"/>
      <c r="E20" s="200" t="s">
        <v>3313</v>
      </c>
      <c r="F20" s="317" t="s">
        <v>3314</v>
      </c>
      <c r="G20" s="317"/>
      <c r="H20" s="317"/>
      <c r="I20" s="317"/>
      <c r="J20" s="317"/>
      <c r="K20" s="194"/>
    </row>
    <row r="21" spans="2:11" customFormat="1" ht="15" customHeight="1">
      <c r="B21" s="197"/>
      <c r="C21" s="198"/>
      <c r="D21" s="198"/>
      <c r="E21" s="200" t="s">
        <v>3315</v>
      </c>
      <c r="F21" s="317" t="s">
        <v>3316</v>
      </c>
      <c r="G21" s="317"/>
      <c r="H21" s="317"/>
      <c r="I21" s="317"/>
      <c r="J21" s="317"/>
      <c r="K21" s="194"/>
    </row>
    <row r="22" spans="2:11" customFormat="1" ht="15" customHeight="1">
      <c r="B22" s="197"/>
      <c r="C22" s="198"/>
      <c r="D22" s="198"/>
      <c r="E22" s="200" t="s">
        <v>3317</v>
      </c>
      <c r="F22" s="317" t="s">
        <v>2351</v>
      </c>
      <c r="G22" s="317"/>
      <c r="H22" s="317"/>
      <c r="I22" s="317"/>
      <c r="J22" s="317"/>
      <c r="K22" s="194"/>
    </row>
    <row r="23" spans="2:11" customFormat="1" ht="15" customHeight="1">
      <c r="B23" s="197"/>
      <c r="C23" s="198"/>
      <c r="D23" s="198"/>
      <c r="E23" s="200" t="s">
        <v>93</v>
      </c>
      <c r="F23" s="317" t="s">
        <v>3318</v>
      </c>
      <c r="G23" s="317"/>
      <c r="H23" s="317"/>
      <c r="I23" s="317"/>
      <c r="J23" s="317"/>
      <c r="K23" s="194"/>
    </row>
    <row r="24" spans="2:11" customFormat="1" ht="12.75" customHeight="1">
      <c r="B24" s="197"/>
      <c r="C24" s="198"/>
      <c r="D24" s="198"/>
      <c r="E24" s="198"/>
      <c r="F24" s="198"/>
      <c r="G24" s="198"/>
      <c r="H24" s="198"/>
      <c r="I24" s="198"/>
      <c r="J24" s="198"/>
      <c r="K24" s="194"/>
    </row>
    <row r="25" spans="2:11" customFormat="1" ht="15" customHeight="1">
      <c r="B25" s="197"/>
      <c r="C25" s="317" t="s">
        <v>3319</v>
      </c>
      <c r="D25" s="317"/>
      <c r="E25" s="317"/>
      <c r="F25" s="317"/>
      <c r="G25" s="317"/>
      <c r="H25" s="317"/>
      <c r="I25" s="317"/>
      <c r="J25" s="317"/>
      <c r="K25" s="194"/>
    </row>
    <row r="26" spans="2:11" customFormat="1" ht="15" customHeight="1">
      <c r="B26" s="197"/>
      <c r="C26" s="317" t="s">
        <v>3320</v>
      </c>
      <c r="D26" s="317"/>
      <c r="E26" s="317"/>
      <c r="F26" s="317"/>
      <c r="G26" s="317"/>
      <c r="H26" s="317"/>
      <c r="I26" s="317"/>
      <c r="J26" s="317"/>
      <c r="K26" s="194"/>
    </row>
    <row r="27" spans="2:11" customFormat="1" ht="15" customHeight="1">
      <c r="B27" s="197"/>
      <c r="C27" s="196"/>
      <c r="D27" s="317" t="s">
        <v>3321</v>
      </c>
      <c r="E27" s="317"/>
      <c r="F27" s="317"/>
      <c r="G27" s="317"/>
      <c r="H27" s="317"/>
      <c r="I27" s="317"/>
      <c r="J27" s="317"/>
      <c r="K27" s="194"/>
    </row>
    <row r="28" spans="2:11" customFormat="1" ht="15" customHeight="1">
      <c r="B28" s="197"/>
      <c r="C28" s="198"/>
      <c r="D28" s="317" t="s">
        <v>3322</v>
      </c>
      <c r="E28" s="317"/>
      <c r="F28" s="317"/>
      <c r="G28" s="317"/>
      <c r="H28" s="317"/>
      <c r="I28" s="317"/>
      <c r="J28" s="317"/>
      <c r="K28" s="194"/>
    </row>
    <row r="29" spans="2:11" customFormat="1" ht="12.75" customHeight="1">
      <c r="B29" s="197"/>
      <c r="C29" s="198"/>
      <c r="D29" s="198"/>
      <c r="E29" s="198"/>
      <c r="F29" s="198"/>
      <c r="G29" s="198"/>
      <c r="H29" s="198"/>
      <c r="I29" s="198"/>
      <c r="J29" s="198"/>
      <c r="K29" s="194"/>
    </row>
    <row r="30" spans="2:11" customFormat="1" ht="15" customHeight="1">
      <c r="B30" s="197"/>
      <c r="C30" s="198"/>
      <c r="D30" s="317" t="s">
        <v>3323</v>
      </c>
      <c r="E30" s="317"/>
      <c r="F30" s="317"/>
      <c r="G30" s="317"/>
      <c r="H30" s="317"/>
      <c r="I30" s="317"/>
      <c r="J30" s="317"/>
      <c r="K30" s="194"/>
    </row>
    <row r="31" spans="2:11" customFormat="1" ht="15" customHeight="1">
      <c r="B31" s="197"/>
      <c r="C31" s="198"/>
      <c r="D31" s="317" t="s">
        <v>3324</v>
      </c>
      <c r="E31" s="317"/>
      <c r="F31" s="317"/>
      <c r="G31" s="317"/>
      <c r="H31" s="317"/>
      <c r="I31" s="317"/>
      <c r="J31" s="317"/>
      <c r="K31" s="194"/>
    </row>
    <row r="32" spans="2:11" customFormat="1" ht="12.75" customHeight="1">
      <c r="B32" s="197"/>
      <c r="C32" s="198"/>
      <c r="D32" s="198"/>
      <c r="E32" s="198"/>
      <c r="F32" s="198"/>
      <c r="G32" s="198"/>
      <c r="H32" s="198"/>
      <c r="I32" s="198"/>
      <c r="J32" s="198"/>
      <c r="K32" s="194"/>
    </row>
    <row r="33" spans="2:11" customFormat="1" ht="15" customHeight="1">
      <c r="B33" s="197"/>
      <c r="C33" s="198"/>
      <c r="D33" s="317" t="s">
        <v>3325</v>
      </c>
      <c r="E33" s="317"/>
      <c r="F33" s="317"/>
      <c r="G33" s="317"/>
      <c r="H33" s="317"/>
      <c r="I33" s="317"/>
      <c r="J33" s="317"/>
      <c r="K33" s="194"/>
    </row>
    <row r="34" spans="2:11" customFormat="1" ht="15" customHeight="1">
      <c r="B34" s="197"/>
      <c r="C34" s="198"/>
      <c r="D34" s="317" t="s">
        <v>3326</v>
      </c>
      <c r="E34" s="317"/>
      <c r="F34" s="317"/>
      <c r="G34" s="317"/>
      <c r="H34" s="317"/>
      <c r="I34" s="317"/>
      <c r="J34" s="317"/>
      <c r="K34" s="194"/>
    </row>
    <row r="35" spans="2:11" customFormat="1" ht="15" customHeight="1">
      <c r="B35" s="197"/>
      <c r="C35" s="198"/>
      <c r="D35" s="317" t="s">
        <v>3327</v>
      </c>
      <c r="E35" s="317"/>
      <c r="F35" s="317"/>
      <c r="G35" s="317"/>
      <c r="H35" s="317"/>
      <c r="I35" s="317"/>
      <c r="J35" s="317"/>
      <c r="K35" s="194"/>
    </row>
    <row r="36" spans="2:11" customFormat="1" ht="15" customHeight="1">
      <c r="B36" s="197"/>
      <c r="C36" s="198"/>
      <c r="D36" s="196"/>
      <c r="E36" s="199" t="s">
        <v>151</v>
      </c>
      <c r="F36" s="196"/>
      <c r="G36" s="317" t="s">
        <v>3328</v>
      </c>
      <c r="H36" s="317"/>
      <c r="I36" s="317"/>
      <c r="J36" s="317"/>
      <c r="K36" s="194"/>
    </row>
    <row r="37" spans="2:11" customFormat="1" ht="30.75" customHeight="1">
      <c r="B37" s="197"/>
      <c r="C37" s="198"/>
      <c r="D37" s="196"/>
      <c r="E37" s="199" t="s">
        <v>3329</v>
      </c>
      <c r="F37" s="196"/>
      <c r="G37" s="317" t="s">
        <v>3330</v>
      </c>
      <c r="H37" s="317"/>
      <c r="I37" s="317"/>
      <c r="J37" s="317"/>
      <c r="K37" s="194"/>
    </row>
    <row r="38" spans="2:11" customFormat="1" ht="15" customHeight="1">
      <c r="B38" s="197"/>
      <c r="C38" s="198"/>
      <c r="D38" s="196"/>
      <c r="E38" s="199" t="s">
        <v>55</v>
      </c>
      <c r="F38" s="196"/>
      <c r="G38" s="317" t="s">
        <v>3331</v>
      </c>
      <c r="H38" s="317"/>
      <c r="I38" s="317"/>
      <c r="J38" s="317"/>
      <c r="K38" s="194"/>
    </row>
    <row r="39" spans="2:11" customFormat="1" ht="15" customHeight="1">
      <c r="B39" s="197"/>
      <c r="C39" s="198"/>
      <c r="D39" s="196"/>
      <c r="E39" s="199" t="s">
        <v>56</v>
      </c>
      <c r="F39" s="196"/>
      <c r="G39" s="317" t="s">
        <v>3332</v>
      </c>
      <c r="H39" s="317"/>
      <c r="I39" s="317"/>
      <c r="J39" s="317"/>
      <c r="K39" s="194"/>
    </row>
    <row r="40" spans="2:11" customFormat="1" ht="15" customHeight="1">
      <c r="B40" s="197"/>
      <c r="C40" s="198"/>
      <c r="D40" s="196"/>
      <c r="E40" s="199" t="s">
        <v>152</v>
      </c>
      <c r="F40" s="196"/>
      <c r="G40" s="317" t="s">
        <v>3333</v>
      </c>
      <c r="H40" s="317"/>
      <c r="I40" s="317"/>
      <c r="J40" s="317"/>
      <c r="K40" s="194"/>
    </row>
    <row r="41" spans="2:11" customFormat="1" ht="15" customHeight="1">
      <c r="B41" s="197"/>
      <c r="C41" s="198"/>
      <c r="D41" s="196"/>
      <c r="E41" s="199" t="s">
        <v>153</v>
      </c>
      <c r="F41" s="196"/>
      <c r="G41" s="317" t="s">
        <v>3334</v>
      </c>
      <c r="H41" s="317"/>
      <c r="I41" s="317"/>
      <c r="J41" s="317"/>
      <c r="K41" s="194"/>
    </row>
    <row r="42" spans="2:11" customFormat="1" ht="15" customHeight="1">
      <c r="B42" s="197"/>
      <c r="C42" s="198"/>
      <c r="D42" s="196"/>
      <c r="E42" s="199" t="s">
        <v>3335</v>
      </c>
      <c r="F42" s="196"/>
      <c r="G42" s="317" t="s">
        <v>3336</v>
      </c>
      <c r="H42" s="317"/>
      <c r="I42" s="317"/>
      <c r="J42" s="317"/>
      <c r="K42" s="194"/>
    </row>
    <row r="43" spans="2:11" customFormat="1" ht="15" customHeight="1">
      <c r="B43" s="197"/>
      <c r="C43" s="198"/>
      <c r="D43" s="196"/>
      <c r="E43" s="199"/>
      <c r="F43" s="196"/>
      <c r="G43" s="317" t="s">
        <v>3337</v>
      </c>
      <c r="H43" s="317"/>
      <c r="I43" s="317"/>
      <c r="J43" s="317"/>
      <c r="K43" s="194"/>
    </row>
    <row r="44" spans="2:11" customFormat="1" ht="15" customHeight="1">
      <c r="B44" s="197"/>
      <c r="C44" s="198"/>
      <c r="D44" s="196"/>
      <c r="E44" s="199" t="s">
        <v>3338</v>
      </c>
      <c r="F44" s="196"/>
      <c r="G44" s="317" t="s">
        <v>3339</v>
      </c>
      <c r="H44" s="317"/>
      <c r="I44" s="317"/>
      <c r="J44" s="317"/>
      <c r="K44" s="194"/>
    </row>
    <row r="45" spans="2:11" customFormat="1" ht="15" customHeight="1">
      <c r="B45" s="197"/>
      <c r="C45" s="198"/>
      <c r="D45" s="196"/>
      <c r="E45" s="199" t="s">
        <v>155</v>
      </c>
      <c r="F45" s="196"/>
      <c r="G45" s="317" t="s">
        <v>3340</v>
      </c>
      <c r="H45" s="317"/>
      <c r="I45" s="317"/>
      <c r="J45" s="317"/>
      <c r="K45" s="194"/>
    </row>
    <row r="46" spans="2:11" customFormat="1" ht="12.75" customHeight="1">
      <c r="B46" s="197"/>
      <c r="C46" s="198"/>
      <c r="D46" s="196"/>
      <c r="E46" s="196"/>
      <c r="F46" s="196"/>
      <c r="G46" s="196"/>
      <c r="H46" s="196"/>
      <c r="I46" s="196"/>
      <c r="J46" s="196"/>
      <c r="K46" s="194"/>
    </row>
    <row r="47" spans="2:11" customFormat="1" ht="15" customHeight="1">
      <c r="B47" s="197"/>
      <c r="C47" s="198"/>
      <c r="D47" s="317" t="s">
        <v>3341</v>
      </c>
      <c r="E47" s="317"/>
      <c r="F47" s="317"/>
      <c r="G47" s="317"/>
      <c r="H47" s="317"/>
      <c r="I47" s="317"/>
      <c r="J47" s="317"/>
      <c r="K47" s="194"/>
    </row>
    <row r="48" spans="2:11" customFormat="1" ht="15" customHeight="1">
      <c r="B48" s="197"/>
      <c r="C48" s="198"/>
      <c r="D48" s="198"/>
      <c r="E48" s="317" t="s">
        <v>3342</v>
      </c>
      <c r="F48" s="317"/>
      <c r="G48" s="317"/>
      <c r="H48" s="317"/>
      <c r="I48" s="317"/>
      <c r="J48" s="317"/>
      <c r="K48" s="194"/>
    </row>
    <row r="49" spans="2:11" customFormat="1" ht="15" customHeight="1">
      <c r="B49" s="197"/>
      <c r="C49" s="198"/>
      <c r="D49" s="198"/>
      <c r="E49" s="317" t="s">
        <v>3343</v>
      </c>
      <c r="F49" s="317"/>
      <c r="G49" s="317"/>
      <c r="H49" s="317"/>
      <c r="I49" s="317"/>
      <c r="J49" s="317"/>
      <c r="K49" s="194"/>
    </row>
    <row r="50" spans="2:11" customFormat="1" ht="15" customHeight="1">
      <c r="B50" s="197"/>
      <c r="C50" s="198"/>
      <c r="D50" s="198"/>
      <c r="E50" s="317" t="s">
        <v>3344</v>
      </c>
      <c r="F50" s="317"/>
      <c r="G50" s="317"/>
      <c r="H50" s="317"/>
      <c r="I50" s="317"/>
      <c r="J50" s="317"/>
      <c r="K50" s="194"/>
    </row>
    <row r="51" spans="2:11" customFormat="1" ht="15" customHeight="1">
      <c r="B51" s="197"/>
      <c r="C51" s="198"/>
      <c r="D51" s="317" t="s">
        <v>3345</v>
      </c>
      <c r="E51" s="317"/>
      <c r="F51" s="317"/>
      <c r="G51" s="317"/>
      <c r="H51" s="317"/>
      <c r="I51" s="317"/>
      <c r="J51" s="317"/>
      <c r="K51" s="194"/>
    </row>
    <row r="52" spans="2:11" customFormat="1" ht="25.5" customHeight="1">
      <c r="B52" s="193"/>
      <c r="C52" s="318" t="s">
        <v>3346</v>
      </c>
      <c r="D52" s="318"/>
      <c r="E52" s="318"/>
      <c r="F52" s="318"/>
      <c r="G52" s="318"/>
      <c r="H52" s="318"/>
      <c r="I52" s="318"/>
      <c r="J52" s="318"/>
      <c r="K52" s="194"/>
    </row>
    <row r="53" spans="2:11" customFormat="1" ht="5.25" customHeight="1">
      <c r="B53" s="193"/>
      <c r="C53" s="195"/>
      <c r="D53" s="195"/>
      <c r="E53" s="195"/>
      <c r="F53" s="195"/>
      <c r="G53" s="195"/>
      <c r="H53" s="195"/>
      <c r="I53" s="195"/>
      <c r="J53" s="195"/>
      <c r="K53" s="194"/>
    </row>
    <row r="54" spans="2:11" customFormat="1" ht="15" customHeight="1">
      <c r="B54" s="193"/>
      <c r="C54" s="317" t="s">
        <v>3347</v>
      </c>
      <c r="D54" s="317"/>
      <c r="E54" s="317"/>
      <c r="F54" s="317"/>
      <c r="G54" s="317"/>
      <c r="H54" s="317"/>
      <c r="I54" s="317"/>
      <c r="J54" s="317"/>
      <c r="K54" s="194"/>
    </row>
    <row r="55" spans="2:11" customFormat="1" ht="15" customHeight="1">
      <c r="B55" s="193"/>
      <c r="C55" s="317" t="s">
        <v>3348</v>
      </c>
      <c r="D55" s="317"/>
      <c r="E55" s="317"/>
      <c r="F55" s="317"/>
      <c r="G55" s="317"/>
      <c r="H55" s="317"/>
      <c r="I55" s="317"/>
      <c r="J55" s="317"/>
      <c r="K55" s="194"/>
    </row>
    <row r="56" spans="2:11" customFormat="1" ht="12.75" customHeight="1">
      <c r="B56" s="193"/>
      <c r="C56" s="196"/>
      <c r="D56" s="196"/>
      <c r="E56" s="196"/>
      <c r="F56" s="196"/>
      <c r="G56" s="196"/>
      <c r="H56" s="196"/>
      <c r="I56" s="196"/>
      <c r="J56" s="196"/>
      <c r="K56" s="194"/>
    </row>
    <row r="57" spans="2:11" customFormat="1" ht="15" customHeight="1">
      <c r="B57" s="193"/>
      <c r="C57" s="317" t="s">
        <v>3349</v>
      </c>
      <c r="D57" s="317"/>
      <c r="E57" s="317"/>
      <c r="F57" s="317"/>
      <c r="G57" s="317"/>
      <c r="H57" s="317"/>
      <c r="I57" s="317"/>
      <c r="J57" s="317"/>
      <c r="K57" s="194"/>
    </row>
    <row r="58" spans="2:11" customFormat="1" ht="15" customHeight="1">
      <c r="B58" s="193"/>
      <c r="C58" s="198"/>
      <c r="D58" s="317" t="s">
        <v>3350</v>
      </c>
      <c r="E58" s="317"/>
      <c r="F58" s="317"/>
      <c r="G58" s="317"/>
      <c r="H58" s="317"/>
      <c r="I58" s="317"/>
      <c r="J58" s="317"/>
      <c r="K58" s="194"/>
    </row>
    <row r="59" spans="2:11" customFormat="1" ht="15" customHeight="1">
      <c r="B59" s="193"/>
      <c r="C59" s="198"/>
      <c r="D59" s="317" t="s">
        <v>3351</v>
      </c>
      <c r="E59" s="317"/>
      <c r="F59" s="317"/>
      <c r="G59" s="317"/>
      <c r="H59" s="317"/>
      <c r="I59" s="317"/>
      <c r="J59" s="317"/>
      <c r="K59" s="194"/>
    </row>
    <row r="60" spans="2:11" customFormat="1" ht="15" customHeight="1">
      <c r="B60" s="193"/>
      <c r="C60" s="198"/>
      <c r="D60" s="317" t="s">
        <v>3352</v>
      </c>
      <c r="E60" s="317"/>
      <c r="F60" s="317"/>
      <c r="G60" s="317"/>
      <c r="H60" s="317"/>
      <c r="I60" s="317"/>
      <c r="J60" s="317"/>
      <c r="K60" s="194"/>
    </row>
    <row r="61" spans="2:11" customFormat="1" ht="15" customHeight="1">
      <c r="B61" s="193"/>
      <c r="C61" s="198"/>
      <c r="D61" s="317" t="s">
        <v>3353</v>
      </c>
      <c r="E61" s="317"/>
      <c r="F61" s="317"/>
      <c r="G61" s="317"/>
      <c r="H61" s="317"/>
      <c r="I61" s="317"/>
      <c r="J61" s="317"/>
      <c r="K61" s="194"/>
    </row>
    <row r="62" spans="2:11" customFormat="1" ht="15" customHeight="1">
      <c r="B62" s="193"/>
      <c r="C62" s="198"/>
      <c r="D62" s="320" t="s">
        <v>3354</v>
      </c>
      <c r="E62" s="320"/>
      <c r="F62" s="320"/>
      <c r="G62" s="320"/>
      <c r="H62" s="320"/>
      <c r="I62" s="320"/>
      <c r="J62" s="320"/>
      <c r="K62" s="194"/>
    </row>
    <row r="63" spans="2:11" customFormat="1" ht="15" customHeight="1">
      <c r="B63" s="193"/>
      <c r="C63" s="198"/>
      <c r="D63" s="317" t="s">
        <v>3355</v>
      </c>
      <c r="E63" s="317"/>
      <c r="F63" s="317"/>
      <c r="G63" s="317"/>
      <c r="H63" s="317"/>
      <c r="I63" s="317"/>
      <c r="J63" s="317"/>
      <c r="K63" s="194"/>
    </row>
    <row r="64" spans="2:11" customFormat="1" ht="12.75" customHeight="1">
      <c r="B64" s="193"/>
      <c r="C64" s="198"/>
      <c r="D64" s="198"/>
      <c r="E64" s="201"/>
      <c r="F64" s="198"/>
      <c r="G64" s="198"/>
      <c r="H64" s="198"/>
      <c r="I64" s="198"/>
      <c r="J64" s="198"/>
      <c r="K64" s="194"/>
    </row>
    <row r="65" spans="2:11" customFormat="1" ht="15" customHeight="1">
      <c r="B65" s="193"/>
      <c r="C65" s="198"/>
      <c r="D65" s="317" t="s">
        <v>3356</v>
      </c>
      <c r="E65" s="317"/>
      <c r="F65" s="317"/>
      <c r="G65" s="317"/>
      <c r="H65" s="317"/>
      <c r="I65" s="317"/>
      <c r="J65" s="317"/>
      <c r="K65" s="194"/>
    </row>
    <row r="66" spans="2:11" customFormat="1" ht="15" customHeight="1">
      <c r="B66" s="193"/>
      <c r="C66" s="198"/>
      <c r="D66" s="320" t="s">
        <v>3357</v>
      </c>
      <c r="E66" s="320"/>
      <c r="F66" s="320"/>
      <c r="G66" s="320"/>
      <c r="H66" s="320"/>
      <c r="I66" s="320"/>
      <c r="J66" s="320"/>
      <c r="K66" s="194"/>
    </row>
    <row r="67" spans="2:11" customFormat="1" ht="15" customHeight="1">
      <c r="B67" s="193"/>
      <c r="C67" s="198"/>
      <c r="D67" s="317" t="s">
        <v>3358</v>
      </c>
      <c r="E67" s="317"/>
      <c r="F67" s="317"/>
      <c r="G67" s="317"/>
      <c r="H67" s="317"/>
      <c r="I67" s="317"/>
      <c r="J67" s="317"/>
      <c r="K67" s="194"/>
    </row>
    <row r="68" spans="2:11" customFormat="1" ht="15" customHeight="1">
      <c r="B68" s="193"/>
      <c r="C68" s="198"/>
      <c r="D68" s="317" t="s">
        <v>3359</v>
      </c>
      <c r="E68" s="317"/>
      <c r="F68" s="317"/>
      <c r="G68" s="317"/>
      <c r="H68" s="317"/>
      <c r="I68" s="317"/>
      <c r="J68" s="317"/>
      <c r="K68" s="194"/>
    </row>
    <row r="69" spans="2:11" customFormat="1" ht="15" customHeight="1">
      <c r="B69" s="193"/>
      <c r="C69" s="198"/>
      <c r="D69" s="317" t="s">
        <v>3360</v>
      </c>
      <c r="E69" s="317"/>
      <c r="F69" s="317"/>
      <c r="G69" s="317"/>
      <c r="H69" s="317"/>
      <c r="I69" s="317"/>
      <c r="J69" s="317"/>
      <c r="K69" s="194"/>
    </row>
    <row r="70" spans="2:11" customFormat="1" ht="15" customHeight="1">
      <c r="B70" s="193"/>
      <c r="C70" s="198"/>
      <c r="D70" s="317" t="s">
        <v>3361</v>
      </c>
      <c r="E70" s="317"/>
      <c r="F70" s="317"/>
      <c r="G70" s="317"/>
      <c r="H70" s="317"/>
      <c r="I70" s="317"/>
      <c r="J70" s="317"/>
      <c r="K70" s="194"/>
    </row>
    <row r="71" spans="2:11" customFormat="1" ht="12.75" customHeight="1">
      <c r="B71" s="202"/>
      <c r="C71" s="203"/>
      <c r="D71" s="203"/>
      <c r="E71" s="203"/>
      <c r="F71" s="203"/>
      <c r="G71" s="203"/>
      <c r="H71" s="203"/>
      <c r="I71" s="203"/>
      <c r="J71" s="203"/>
      <c r="K71" s="204"/>
    </row>
    <row r="72" spans="2:11" customFormat="1" ht="18.75" customHeight="1">
      <c r="B72" s="205"/>
      <c r="C72" s="205"/>
      <c r="D72" s="205"/>
      <c r="E72" s="205"/>
      <c r="F72" s="205"/>
      <c r="G72" s="205"/>
      <c r="H72" s="205"/>
      <c r="I72" s="205"/>
      <c r="J72" s="205"/>
      <c r="K72" s="206"/>
    </row>
    <row r="73" spans="2:11" customFormat="1" ht="18.75" customHeight="1">
      <c r="B73" s="206"/>
      <c r="C73" s="206"/>
      <c r="D73" s="206"/>
      <c r="E73" s="206"/>
      <c r="F73" s="206"/>
      <c r="G73" s="206"/>
      <c r="H73" s="206"/>
      <c r="I73" s="206"/>
      <c r="J73" s="206"/>
      <c r="K73" s="206"/>
    </row>
    <row r="74" spans="2:11" customFormat="1" ht="7.5" customHeight="1">
      <c r="B74" s="207"/>
      <c r="C74" s="208"/>
      <c r="D74" s="208"/>
      <c r="E74" s="208"/>
      <c r="F74" s="208"/>
      <c r="G74" s="208"/>
      <c r="H74" s="208"/>
      <c r="I74" s="208"/>
      <c r="J74" s="208"/>
      <c r="K74" s="209"/>
    </row>
    <row r="75" spans="2:11" customFormat="1" ht="45" customHeight="1">
      <c r="B75" s="210"/>
      <c r="C75" s="321" t="s">
        <v>3362</v>
      </c>
      <c r="D75" s="321"/>
      <c r="E75" s="321"/>
      <c r="F75" s="321"/>
      <c r="G75" s="321"/>
      <c r="H75" s="321"/>
      <c r="I75" s="321"/>
      <c r="J75" s="321"/>
      <c r="K75" s="211"/>
    </row>
    <row r="76" spans="2:11" customFormat="1" ht="17.25" customHeight="1">
      <c r="B76" s="210"/>
      <c r="C76" s="212" t="s">
        <v>3363</v>
      </c>
      <c r="D76" s="212"/>
      <c r="E76" s="212"/>
      <c r="F76" s="212" t="s">
        <v>3364</v>
      </c>
      <c r="G76" s="213"/>
      <c r="H76" s="212" t="s">
        <v>56</v>
      </c>
      <c r="I76" s="212" t="s">
        <v>59</v>
      </c>
      <c r="J76" s="212" t="s">
        <v>3365</v>
      </c>
      <c r="K76" s="211"/>
    </row>
    <row r="77" spans="2:11" customFormat="1" ht="17.25" customHeight="1">
      <c r="B77" s="210"/>
      <c r="C77" s="214" t="s">
        <v>3366</v>
      </c>
      <c r="D77" s="214"/>
      <c r="E77" s="214"/>
      <c r="F77" s="215" t="s">
        <v>3367</v>
      </c>
      <c r="G77" s="216"/>
      <c r="H77" s="214"/>
      <c r="I77" s="214"/>
      <c r="J77" s="214" t="s">
        <v>3368</v>
      </c>
      <c r="K77" s="211"/>
    </row>
    <row r="78" spans="2:11" customFormat="1" ht="5.25" customHeight="1">
      <c r="B78" s="210"/>
      <c r="C78" s="217"/>
      <c r="D78" s="217"/>
      <c r="E78" s="217"/>
      <c r="F78" s="217"/>
      <c r="G78" s="218"/>
      <c r="H78" s="217"/>
      <c r="I78" s="217"/>
      <c r="J78" s="217"/>
      <c r="K78" s="211"/>
    </row>
    <row r="79" spans="2:11" customFormat="1" ht="15" customHeight="1">
      <c r="B79" s="210"/>
      <c r="C79" s="199" t="s">
        <v>55</v>
      </c>
      <c r="D79" s="219"/>
      <c r="E79" s="219"/>
      <c r="F79" s="220" t="s">
        <v>3369</v>
      </c>
      <c r="G79" s="221"/>
      <c r="H79" s="199" t="s">
        <v>3370</v>
      </c>
      <c r="I79" s="199" t="s">
        <v>3371</v>
      </c>
      <c r="J79" s="199">
        <v>20</v>
      </c>
      <c r="K79" s="211"/>
    </row>
    <row r="80" spans="2:11" customFormat="1" ht="15" customHeight="1">
      <c r="B80" s="210"/>
      <c r="C80" s="199" t="s">
        <v>3372</v>
      </c>
      <c r="D80" s="199"/>
      <c r="E80" s="199"/>
      <c r="F80" s="220" t="s">
        <v>3369</v>
      </c>
      <c r="G80" s="221"/>
      <c r="H80" s="199" t="s">
        <v>3373</v>
      </c>
      <c r="I80" s="199" t="s">
        <v>3371</v>
      </c>
      <c r="J80" s="199">
        <v>120</v>
      </c>
      <c r="K80" s="211"/>
    </row>
    <row r="81" spans="2:11" customFormat="1" ht="15" customHeight="1">
      <c r="B81" s="222"/>
      <c r="C81" s="199" t="s">
        <v>3374</v>
      </c>
      <c r="D81" s="199"/>
      <c r="E81" s="199"/>
      <c r="F81" s="220" t="s">
        <v>3375</v>
      </c>
      <c r="G81" s="221"/>
      <c r="H81" s="199" t="s">
        <v>3376</v>
      </c>
      <c r="I81" s="199" t="s">
        <v>3371</v>
      </c>
      <c r="J81" s="199">
        <v>50</v>
      </c>
      <c r="K81" s="211"/>
    </row>
    <row r="82" spans="2:11" customFormat="1" ht="15" customHeight="1">
      <c r="B82" s="222"/>
      <c r="C82" s="199" t="s">
        <v>3377</v>
      </c>
      <c r="D82" s="199"/>
      <c r="E82" s="199"/>
      <c r="F82" s="220" t="s">
        <v>3369</v>
      </c>
      <c r="G82" s="221"/>
      <c r="H82" s="199" t="s">
        <v>3378</v>
      </c>
      <c r="I82" s="199" t="s">
        <v>3379</v>
      </c>
      <c r="J82" s="199"/>
      <c r="K82" s="211"/>
    </row>
    <row r="83" spans="2:11" customFormat="1" ht="15" customHeight="1">
      <c r="B83" s="222"/>
      <c r="C83" s="199" t="s">
        <v>3380</v>
      </c>
      <c r="D83" s="199"/>
      <c r="E83" s="199"/>
      <c r="F83" s="220" t="s">
        <v>3375</v>
      </c>
      <c r="G83" s="199"/>
      <c r="H83" s="199" t="s">
        <v>3381</v>
      </c>
      <c r="I83" s="199" t="s">
        <v>3371</v>
      </c>
      <c r="J83" s="199">
        <v>15</v>
      </c>
      <c r="K83" s="211"/>
    </row>
    <row r="84" spans="2:11" customFormat="1" ht="15" customHeight="1">
      <c r="B84" s="222"/>
      <c r="C84" s="199" t="s">
        <v>3382</v>
      </c>
      <c r="D84" s="199"/>
      <c r="E84" s="199"/>
      <c r="F84" s="220" t="s">
        <v>3375</v>
      </c>
      <c r="G84" s="199"/>
      <c r="H84" s="199" t="s">
        <v>3383</v>
      </c>
      <c r="I84" s="199" t="s">
        <v>3371</v>
      </c>
      <c r="J84" s="199">
        <v>15</v>
      </c>
      <c r="K84" s="211"/>
    </row>
    <row r="85" spans="2:11" customFormat="1" ht="15" customHeight="1">
      <c r="B85" s="222"/>
      <c r="C85" s="199" t="s">
        <v>3384</v>
      </c>
      <c r="D85" s="199"/>
      <c r="E85" s="199"/>
      <c r="F85" s="220" t="s">
        <v>3375</v>
      </c>
      <c r="G85" s="199"/>
      <c r="H85" s="199" t="s">
        <v>3385</v>
      </c>
      <c r="I85" s="199" t="s">
        <v>3371</v>
      </c>
      <c r="J85" s="199">
        <v>20</v>
      </c>
      <c r="K85" s="211"/>
    </row>
    <row r="86" spans="2:11" customFormat="1" ht="15" customHeight="1">
      <c r="B86" s="222"/>
      <c r="C86" s="199" t="s">
        <v>3386</v>
      </c>
      <c r="D86" s="199"/>
      <c r="E86" s="199"/>
      <c r="F86" s="220" t="s">
        <v>3375</v>
      </c>
      <c r="G86" s="199"/>
      <c r="H86" s="199" t="s">
        <v>3387</v>
      </c>
      <c r="I86" s="199" t="s">
        <v>3371</v>
      </c>
      <c r="J86" s="199">
        <v>20</v>
      </c>
      <c r="K86" s="211"/>
    </row>
    <row r="87" spans="2:11" customFormat="1" ht="15" customHeight="1">
      <c r="B87" s="222"/>
      <c r="C87" s="199" t="s">
        <v>3388</v>
      </c>
      <c r="D87" s="199"/>
      <c r="E87" s="199"/>
      <c r="F87" s="220" t="s">
        <v>3375</v>
      </c>
      <c r="G87" s="221"/>
      <c r="H87" s="199" t="s">
        <v>3389</v>
      </c>
      <c r="I87" s="199" t="s">
        <v>3371</v>
      </c>
      <c r="J87" s="199">
        <v>50</v>
      </c>
      <c r="K87" s="211"/>
    </row>
    <row r="88" spans="2:11" customFormat="1" ht="15" customHeight="1">
      <c r="B88" s="222"/>
      <c r="C88" s="199" t="s">
        <v>3390</v>
      </c>
      <c r="D88" s="199"/>
      <c r="E88" s="199"/>
      <c r="F88" s="220" t="s">
        <v>3375</v>
      </c>
      <c r="G88" s="221"/>
      <c r="H88" s="199" t="s">
        <v>3391</v>
      </c>
      <c r="I88" s="199" t="s">
        <v>3371</v>
      </c>
      <c r="J88" s="199">
        <v>20</v>
      </c>
      <c r="K88" s="211"/>
    </row>
    <row r="89" spans="2:11" customFormat="1" ht="15" customHeight="1">
      <c r="B89" s="222"/>
      <c r="C89" s="199" t="s">
        <v>3392</v>
      </c>
      <c r="D89" s="199"/>
      <c r="E89" s="199"/>
      <c r="F89" s="220" t="s">
        <v>3375</v>
      </c>
      <c r="G89" s="221"/>
      <c r="H89" s="199" t="s">
        <v>3393</v>
      </c>
      <c r="I89" s="199" t="s">
        <v>3371</v>
      </c>
      <c r="J89" s="199">
        <v>20</v>
      </c>
      <c r="K89" s="211"/>
    </row>
    <row r="90" spans="2:11" customFormat="1" ht="15" customHeight="1">
      <c r="B90" s="222"/>
      <c r="C90" s="199" t="s">
        <v>3394</v>
      </c>
      <c r="D90" s="199"/>
      <c r="E90" s="199"/>
      <c r="F90" s="220" t="s">
        <v>3375</v>
      </c>
      <c r="G90" s="221"/>
      <c r="H90" s="199" t="s">
        <v>3395</v>
      </c>
      <c r="I90" s="199" t="s">
        <v>3371</v>
      </c>
      <c r="J90" s="199">
        <v>50</v>
      </c>
      <c r="K90" s="211"/>
    </row>
    <row r="91" spans="2:11" customFormat="1" ht="15" customHeight="1">
      <c r="B91" s="222"/>
      <c r="C91" s="199" t="s">
        <v>3396</v>
      </c>
      <c r="D91" s="199"/>
      <c r="E91" s="199"/>
      <c r="F91" s="220" t="s">
        <v>3375</v>
      </c>
      <c r="G91" s="221"/>
      <c r="H91" s="199" t="s">
        <v>3396</v>
      </c>
      <c r="I91" s="199" t="s">
        <v>3371</v>
      </c>
      <c r="J91" s="199">
        <v>50</v>
      </c>
      <c r="K91" s="211"/>
    </row>
    <row r="92" spans="2:11" customFormat="1" ht="15" customHeight="1">
      <c r="B92" s="222"/>
      <c r="C92" s="199" t="s">
        <v>3397</v>
      </c>
      <c r="D92" s="199"/>
      <c r="E92" s="199"/>
      <c r="F92" s="220" t="s">
        <v>3375</v>
      </c>
      <c r="G92" s="221"/>
      <c r="H92" s="199" t="s">
        <v>3398</v>
      </c>
      <c r="I92" s="199" t="s">
        <v>3371</v>
      </c>
      <c r="J92" s="199">
        <v>255</v>
      </c>
      <c r="K92" s="211"/>
    </row>
    <row r="93" spans="2:11" customFormat="1" ht="15" customHeight="1">
      <c r="B93" s="222"/>
      <c r="C93" s="199" t="s">
        <v>3399</v>
      </c>
      <c r="D93" s="199"/>
      <c r="E93" s="199"/>
      <c r="F93" s="220" t="s">
        <v>3369</v>
      </c>
      <c r="G93" s="221"/>
      <c r="H93" s="199" t="s">
        <v>3400</v>
      </c>
      <c r="I93" s="199" t="s">
        <v>3401</v>
      </c>
      <c r="J93" s="199"/>
      <c r="K93" s="211"/>
    </row>
    <row r="94" spans="2:11" customFormat="1" ht="15" customHeight="1">
      <c r="B94" s="222"/>
      <c r="C94" s="199" t="s">
        <v>3402</v>
      </c>
      <c r="D94" s="199"/>
      <c r="E94" s="199"/>
      <c r="F94" s="220" t="s">
        <v>3369</v>
      </c>
      <c r="G94" s="221"/>
      <c r="H94" s="199" t="s">
        <v>3403</v>
      </c>
      <c r="I94" s="199" t="s">
        <v>3404</v>
      </c>
      <c r="J94" s="199"/>
      <c r="K94" s="211"/>
    </row>
    <row r="95" spans="2:11" customFormat="1" ht="15" customHeight="1">
      <c r="B95" s="222"/>
      <c r="C95" s="199" t="s">
        <v>3405</v>
      </c>
      <c r="D95" s="199"/>
      <c r="E95" s="199"/>
      <c r="F95" s="220" t="s">
        <v>3369</v>
      </c>
      <c r="G95" s="221"/>
      <c r="H95" s="199" t="s">
        <v>3405</v>
      </c>
      <c r="I95" s="199" t="s">
        <v>3404</v>
      </c>
      <c r="J95" s="199"/>
      <c r="K95" s="211"/>
    </row>
    <row r="96" spans="2:11" customFormat="1" ht="15" customHeight="1">
      <c r="B96" s="222"/>
      <c r="C96" s="199" t="s">
        <v>40</v>
      </c>
      <c r="D96" s="199"/>
      <c r="E96" s="199"/>
      <c r="F96" s="220" t="s">
        <v>3369</v>
      </c>
      <c r="G96" s="221"/>
      <c r="H96" s="199" t="s">
        <v>3406</v>
      </c>
      <c r="I96" s="199" t="s">
        <v>3404</v>
      </c>
      <c r="J96" s="199"/>
      <c r="K96" s="211"/>
    </row>
    <row r="97" spans="2:11" customFormat="1" ht="15" customHeight="1">
      <c r="B97" s="222"/>
      <c r="C97" s="199" t="s">
        <v>50</v>
      </c>
      <c r="D97" s="199"/>
      <c r="E97" s="199"/>
      <c r="F97" s="220" t="s">
        <v>3369</v>
      </c>
      <c r="G97" s="221"/>
      <c r="H97" s="199" t="s">
        <v>3407</v>
      </c>
      <c r="I97" s="199" t="s">
        <v>3404</v>
      </c>
      <c r="J97" s="199"/>
      <c r="K97" s="211"/>
    </row>
    <row r="98" spans="2:11" customFormat="1" ht="15" customHeight="1">
      <c r="B98" s="223"/>
      <c r="C98" s="224"/>
      <c r="D98" s="224"/>
      <c r="E98" s="224"/>
      <c r="F98" s="224"/>
      <c r="G98" s="224"/>
      <c r="H98" s="224"/>
      <c r="I98" s="224"/>
      <c r="J98" s="224"/>
      <c r="K98" s="225"/>
    </row>
    <row r="99" spans="2:11" customFormat="1" ht="18.75" customHeight="1">
      <c r="B99" s="226"/>
      <c r="C99" s="227"/>
      <c r="D99" s="227"/>
      <c r="E99" s="227"/>
      <c r="F99" s="227"/>
      <c r="G99" s="227"/>
      <c r="H99" s="227"/>
      <c r="I99" s="227"/>
      <c r="J99" s="227"/>
      <c r="K99" s="226"/>
    </row>
    <row r="100" spans="2:11" customFormat="1" ht="18.75" customHeight="1"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</row>
    <row r="101" spans="2:11" customFormat="1" ht="7.5" customHeight="1">
      <c r="B101" s="207"/>
      <c r="C101" s="208"/>
      <c r="D101" s="208"/>
      <c r="E101" s="208"/>
      <c r="F101" s="208"/>
      <c r="G101" s="208"/>
      <c r="H101" s="208"/>
      <c r="I101" s="208"/>
      <c r="J101" s="208"/>
      <c r="K101" s="209"/>
    </row>
    <row r="102" spans="2:11" customFormat="1" ht="45" customHeight="1">
      <c r="B102" s="210"/>
      <c r="C102" s="321" t="s">
        <v>3408</v>
      </c>
      <c r="D102" s="321"/>
      <c r="E102" s="321"/>
      <c r="F102" s="321"/>
      <c r="G102" s="321"/>
      <c r="H102" s="321"/>
      <c r="I102" s="321"/>
      <c r="J102" s="321"/>
      <c r="K102" s="211"/>
    </row>
    <row r="103" spans="2:11" customFormat="1" ht="17.25" customHeight="1">
      <c r="B103" s="210"/>
      <c r="C103" s="212" t="s">
        <v>3363</v>
      </c>
      <c r="D103" s="212"/>
      <c r="E103" s="212"/>
      <c r="F103" s="212" t="s">
        <v>3364</v>
      </c>
      <c r="G103" s="213"/>
      <c r="H103" s="212" t="s">
        <v>56</v>
      </c>
      <c r="I103" s="212" t="s">
        <v>59</v>
      </c>
      <c r="J103" s="212" t="s">
        <v>3365</v>
      </c>
      <c r="K103" s="211"/>
    </row>
    <row r="104" spans="2:11" customFormat="1" ht="17.25" customHeight="1">
      <c r="B104" s="210"/>
      <c r="C104" s="214" t="s">
        <v>3366</v>
      </c>
      <c r="D104" s="214"/>
      <c r="E104" s="214"/>
      <c r="F104" s="215" t="s">
        <v>3367</v>
      </c>
      <c r="G104" s="216"/>
      <c r="H104" s="214"/>
      <c r="I104" s="214"/>
      <c r="J104" s="214" t="s">
        <v>3368</v>
      </c>
      <c r="K104" s="211"/>
    </row>
    <row r="105" spans="2:11" customFormat="1" ht="5.25" customHeight="1">
      <c r="B105" s="210"/>
      <c r="C105" s="212"/>
      <c r="D105" s="212"/>
      <c r="E105" s="212"/>
      <c r="F105" s="212"/>
      <c r="G105" s="228"/>
      <c r="H105" s="212"/>
      <c r="I105" s="212"/>
      <c r="J105" s="212"/>
      <c r="K105" s="211"/>
    </row>
    <row r="106" spans="2:11" customFormat="1" ht="15" customHeight="1">
      <c r="B106" s="210"/>
      <c r="C106" s="199" t="s">
        <v>55</v>
      </c>
      <c r="D106" s="219"/>
      <c r="E106" s="219"/>
      <c r="F106" s="220" t="s">
        <v>3369</v>
      </c>
      <c r="G106" s="199"/>
      <c r="H106" s="199" t="s">
        <v>3409</v>
      </c>
      <c r="I106" s="199" t="s">
        <v>3371</v>
      </c>
      <c r="J106" s="199">
        <v>20</v>
      </c>
      <c r="K106" s="211"/>
    </row>
    <row r="107" spans="2:11" customFormat="1" ht="15" customHeight="1">
      <c r="B107" s="210"/>
      <c r="C107" s="199" t="s">
        <v>3372</v>
      </c>
      <c r="D107" s="199"/>
      <c r="E107" s="199"/>
      <c r="F107" s="220" t="s">
        <v>3369</v>
      </c>
      <c r="G107" s="199"/>
      <c r="H107" s="199" t="s">
        <v>3409</v>
      </c>
      <c r="I107" s="199" t="s">
        <v>3371</v>
      </c>
      <c r="J107" s="199">
        <v>120</v>
      </c>
      <c r="K107" s="211"/>
    </row>
    <row r="108" spans="2:11" customFormat="1" ht="15" customHeight="1">
      <c r="B108" s="222"/>
      <c r="C108" s="199" t="s">
        <v>3374</v>
      </c>
      <c r="D108" s="199"/>
      <c r="E108" s="199"/>
      <c r="F108" s="220" t="s">
        <v>3375</v>
      </c>
      <c r="G108" s="199"/>
      <c r="H108" s="199" t="s">
        <v>3409</v>
      </c>
      <c r="I108" s="199" t="s">
        <v>3371</v>
      </c>
      <c r="J108" s="199">
        <v>50</v>
      </c>
      <c r="K108" s="211"/>
    </row>
    <row r="109" spans="2:11" customFormat="1" ht="15" customHeight="1">
      <c r="B109" s="222"/>
      <c r="C109" s="199" t="s">
        <v>3377</v>
      </c>
      <c r="D109" s="199"/>
      <c r="E109" s="199"/>
      <c r="F109" s="220" t="s">
        <v>3369</v>
      </c>
      <c r="G109" s="199"/>
      <c r="H109" s="199" t="s">
        <v>3409</v>
      </c>
      <c r="I109" s="199" t="s">
        <v>3379</v>
      </c>
      <c r="J109" s="199"/>
      <c r="K109" s="211"/>
    </row>
    <row r="110" spans="2:11" customFormat="1" ht="15" customHeight="1">
      <c r="B110" s="222"/>
      <c r="C110" s="199" t="s">
        <v>3388</v>
      </c>
      <c r="D110" s="199"/>
      <c r="E110" s="199"/>
      <c r="F110" s="220" t="s">
        <v>3375</v>
      </c>
      <c r="G110" s="199"/>
      <c r="H110" s="199" t="s">
        <v>3409</v>
      </c>
      <c r="I110" s="199" t="s">
        <v>3371</v>
      </c>
      <c r="J110" s="199">
        <v>50</v>
      </c>
      <c r="K110" s="211"/>
    </row>
    <row r="111" spans="2:11" customFormat="1" ht="15" customHeight="1">
      <c r="B111" s="222"/>
      <c r="C111" s="199" t="s">
        <v>3396</v>
      </c>
      <c r="D111" s="199"/>
      <c r="E111" s="199"/>
      <c r="F111" s="220" t="s">
        <v>3375</v>
      </c>
      <c r="G111" s="199"/>
      <c r="H111" s="199" t="s">
        <v>3409</v>
      </c>
      <c r="I111" s="199" t="s">
        <v>3371</v>
      </c>
      <c r="J111" s="199">
        <v>50</v>
      </c>
      <c r="K111" s="211"/>
    </row>
    <row r="112" spans="2:11" customFormat="1" ht="15" customHeight="1">
      <c r="B112" s="222"/>
      <c r="C112" s="199" t="s">
        <v>3394</v>
      </c>
      <c r="D112" s="199"/>
      <c r="E112" s="199"/>
      <c r="F112" s="220" t="s">
        <v>3375</v>
      </c>
      <c r="G112" s="199"/>
      <c r="H112" s="199" t="s">
        <v>3409</v>
      </c>
      <c r="I112" s="199" t="s">
        <v>3371</v>
      </c>
      <c r="J112" s="199">
        <v>50</v>
      </c>
      <c r="K112" s="211"/>
    </row>
    <row r="113" spans="2:11" customFormat="1" ht="15" customHeight="1">
      <c r="B113" s="222"/>
      <c r="C113" s="199" t="s">
        <v>55</v>
      </c>
      <c r="D113" s="199"/>
      <c r="E113" s="199"/>
      <c r="F113" s="220" t="s">
        <v>3369</v>
      </c>
      <c r="G113" s="199"/>
      <c r="H113" s="199" t="s">
        <v>3410</v>
      </c>
      <c r="I113" s="199" t="s">
        <v>3371</v>
      </c>
      <c r="J113" s="199">
        <v>20</v>
      </c>
      <c r="K113" s="211"/>
    </row>
    <row r="114" spans="2:11" customFormat="1" ht="15" customHeight="1">
      <c r="B114" s="222"/>
      <c r="C114" s="199" t="s">
        <v>3411</v>
      </c>
      <c r="D114" s="199"/>
      <c r="E114" s="199"/>
      <c r="F114" s="220" t="s">
        <v>3369</v>
      </c>
      <c r="G114" s="199"/>
      <c r="H114" s="199" t="s">
        <v>3412</v>
      </c>
      <c r="I114" s="199" t="s">
        <v>3371</v>
      </c>
      <c r="J114" s="199">
        <v>120</v>
      </c>
      <c r="K114" s="211"/>
    </row>
    <row r="115" spans="2:11" customFormat="1" ht="15" customHeight="1">
      <c r="B115" s="222"/>
      <c r="C115" s="199" t="s">
        <v>40</v>
      </c>
      <c r="D115" s="199"/>
      <c r="E115" s="199"/>
      <c r="F115" s="220" t="s">
        <v>3369</v>
      </c>
      <c r="G115" s="199"/>
      <c r="H115" s="199" t="s">
        <v>3413</v>
      </c>
      <c r="I115" s="199" t="s">
        <v>3404</v>
      </c>
      <c r="J115" s="199"/>
      <c r="K115" s="211"/>
    </row>
    <row r="116" spans="2:11" customFormat="1" ht="15" customHeight="1">
      <c r="B116" s="222"/>
      <c r="C116" s="199" t="s">
        <v>50</v>
      </c>
      <c r="D116" s="199"/>
      <c r="E116" s="199"/>
      <c r="F116" s="220" t="s">
        <v>3369</v>
      </c>
      <c r="G116" s="199"/>
      <c r="H116" s="199" t="s">
        <v>3414</v>
      </c>
      <c r="I116" s="199" t="s">
        <v>3404</v>
      </c>
      <c r="J116" s="199"/>
      <c r="K116" s="211"/>
    </row>
    <row r="117" spans="2:11" customFormat="1" ht="15" customHeight="1">
      <c r="B117" s="222"/>
      <c r="C117" s="199" t="s">
        <v>59</v>
      </c>
      <c r="D117" s="199"/>
      <c r="E117" s="199"/>
      <c r="F117" s="220" t="s">
        <v>3369</v>
      </c>
      <c r="G117" s="199"/>
      <c r="H117" s="199" t="s">
        <v>3415</v>
      </c>
      <c r="I117" s="199" t="s">
        <v>3416</v>
      </c>
      <c r="J117" s="199"/>
      <c r="K117" s="211"/>
    </row>
    <row r="118" spans="2:11" customFormat="1" ht="15" customHeight="1">
      <c r="B118" s="223"/>
      <c r="C118" s="229"/>
      <c r="D118" s="229"/>
      <c r="E118" s="229"/>
      <c r="F118" s="229"/>
      <c r="G118" s="229"/>
      <c r="H118" s="229"/>
      <c r="I118" s="229"/>
      <c r="J118" s="229"/>
      <c r="K118" s="225"/>
    </row>
    <row r="119" spans="2:11" customFormat="1" ht="18.75" customHeight="1">
      <c r="B119" s="230"/>
      <c r="C119" s="231"/>
      <c r="D119" s="231"/>
      <c r="E119" s="231"/>
      <c r="F119" s="232"/>
      <c r="G119" s="231"/>
      <c r="H119" s="231"/>
      <c r="I119" s="231"/>
      <c r="J119" s="231"/>
      <c r="K119" s="230"/>
    </row>
    <row r="120" spans="2:11" customFormat="1" ht="18.75" customHeight="1"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</row>
    <row r="121" spans="2:11" customFormat="1" ht="7.5" customHeight="1">
      <c r="B121" s="233"/>
      <c r="C121" s="234"/>
      <c r="D121" s="234"/>
      <c r="E121" s="234"/>
      <c r="F121" s="234"/>
      <c r="G121" s="234"/>
      <c r="H121" s="234"/>
      <c r="I121" s="234"/>
      <c r="J121" s="234"/>
      <c r="K121" s="235"/>
    </row>
    <row r="122" spans="2:11" customFormat="1" ht="45" customHeight="1">
      <c r="B122" s="236"/>
      <c r="C122" s="319" t="s">
        <v>3417</v>
      </c>
      <c r="D122" s="319"/>
      <c r="E122" s="319"/>
      <c r="F122" s="319"/>
      <c r="G122" s="319"/>
      <c r="H122" s="319"/>
      <c r="I122" s="319"/>
      <c r="J122" s="319"/>
      <c r="K122" s="237"/>
    </row>
    <row r="123" spans="2:11" customFormat="1" ht="17.25" customHeight="1">
      <c r="B123" s="238"/>
      <c r="C123" s="212" t="s">
        <v>3363</v>
      </c>
      <c r="D123" s="212"/>
      <c r="E123" s="212"/>
      <c r="F123" s="212" t="s">
        <v>3364</v>
      </c>
      <c r="G123" s="213"/>
      <c r="H123" s="212" t="s">
        <v>56</v>
      </c>
      <c r="I123" s="212" t="s">
        <v>59</v>
      </c>
      <c r="J123" s="212" t="s">
        <v>3365</v>
      </c>
      <c r="K123" s="239"/>
    </row>
    <row r="124" spans="2:11" customFormat="1" ht="17.25" customHeight="1">
      <c r="B124" s="238"/>
      <c r="C124" s="214" t="s">
        <v>3366</v>
      </c>
      <c r="D124" s="214"/>
      <c r="E124" s="214"/>
      <c r="F124" s="215" t="s">
        <v>3367</v>
      </c>
      <c r="G124" s="216"/>
      <c r="H124" s="214"/>
      <c r="I124" s="214"/>
      <c r="J124" s="214" t="s">
        <v>3368</v>
      </c>
      <c r="K124" s="239"/>
    </row>
    <row r="125" spans="2:11" customFormat="1" ht="5.25" customHeight="1">
      <c r="B125" s="240"/>
      <c r="C125" s="217"/>
      <c r="D125" s="217"/>
      <c r="E125" s="217"/>
      <c r="F125" s="217"/>
      <c r="G125" s="241"/>
      <c r="H125" s="217"/>
      <c r="I125" s="217"/>
      <c r="J125" s="217"/>
      <c r="K125" s="242"/>
    </row>
    <row r="126" spans="2:11" customFormat="1" ht="15" customHeight="1">
      <c r="B126" s="240"/>
      <c r="C126" s="199" t="s">
        <v>3372</v>
      </c>
      <c r="D126" s="219"/>
      <c r="E126" s="219"/>
      <c r="F126" s="220" t="s">
        <v>3369</v>
      </c>
      <c r="G126" s="199"/>
      <c r="H126" s="199" t="s">
        <v>3409</v>
      </c>
      <c r="I126" s="199" t="s">
        <v>3371</v>
      </c>
      <c r="J126" s="199">
        <v>120</v>
      </c>
      <c r="K126" s="243"/>
    </row>
    <row r="127" spans="2:11" customFormat="1" ht="15" customHeight="1">
      <c r="B127" s="240"/>
      <c r="C127" s="199" t="s">
        <v>3418</v>
      </c>
      <c r="D127" s="199"/>
      <c r="E127" s="199"/>
      <c r="F127" s="220" t="s">
        <v>3369</v>
      </c>
      <c r="G127" s="199"/>
      <c r="H127" s="199" t="s">
        <v>3419</v>
      </c>
      <c r="I127" s="199" t="s">
        <v>3371</v>
      </c>
      <c r="J127" s="199" t="s">
        <v>3420</v>
      </c>
      <c r="K127" s="243"/>
    </row>
    <row r="128" spans="2:11" customFormat="1" ht="15" customHeight="1">
      <c r="B128" s="240"/>
      <c r="C128" s="199" t="s">
        <v>93</v>
      </c>
      <c r="D128" s="199"/>
      <c r="E128" s="199"/>
      <c r="F128" s="220" t="s">
        <v>3369</v>
      </c>
      <c r="G128" s="199"/>
      <c r="H128" s="199" t="s">
        <v>3421</v>
      </c>
      <c r="I128" s="199" t="s">
        <v>3371</v>
      </c>
      <c r="J128" s="199" t="s">
        <v>3420</v>
      </c>
      <c r="K128" s="243"/>
    </row>
    <row r="129" spans="2:11" customFormat="1" ht="15" customHeight="1">
      <c r="B129" s="240"/>
      <c r="C129" s="199" t="s">
        <v>3380</v>
      </c>
      <c r="D129" s="199"/>
      <c r="E129" s="199"/>
      <c r="F129" s="220" t="s">
        <v>3375</v>
      </c>
      <c r="G129" s="199"/>
      <c r="H129" s="199" t="s">
        <v>3381</v>
      </c>
      <c r="I129" s="199" t="s">
        <v>3371</v>
      </c>
      <c r="J129" s="199">
        <v>15</v>
      </c>
      <c r="K129" s="243"/>
    </row>
    <row r="130" spans="2:11" customFormat="1" ht="15" customHeight="1">
      <c r="B130" s="240"/>
      <c r="C130" s="199" t="s">
        <v>3382</v>
      </c>
      <c r="D130" s="199"/>
      <c r="E130" s="199"/>
      <c r="F130" s="220" t="s">
        <v>3375</v>
      </c>
      <c r="G130" s="199"/>
      <c r="H130" s="199" t="s">
        <v>3383</v>
      </c>
      <c r="I130" s="199" t="s">
        <v>3371</v>
      </c>
      <c r="J130" s="199">
        <v>15</v>
      </c>
      <c r="K130" s="243"/>
    </row>
    <row r="131" spans="2:11" customFormat="1" ht="15" customHeight="1">
      <c r="B131" s="240"/>
      <c r="C131" s="199" t="s">
        <v>3384</v>
      </c>
      <c r="D131" s="199"/>
      <c r="E131" s="199"/>
      <c r="F131" s="220" t="s">
        <v>3375</v>
      </c>
      <c r="G131" s="199"/>
      <c r="H131" s="199" t="s">
        <v>3385</v>
      </c>
      <c r="I131" s="199" t="s">
        <v>3371</v>
      </c>
      <c r="J131" s="199">
        <v>20</v>
      </c>
      <c r="K131" s="243"/>
    </row>
    <row r="132" spans="2:11" customFormat="1" ht="15" customHeight="1">
      <c r="B132" s="240"/>
      <c r="C132" s="199" t="s">
        <v>3386</v>
      </c>
      <c r="D132" s="199"/>
      <c r="E132" s="199"/>
      <c r="F132" s="220" t="s">
        <v>3375</v>
      </c>
      <c r="G132" s="199"/>
      <c r="H132" s="199" t="s">
        <v>3387</v>
      </c>
      <c r="I132" s="199" t="s">
        <v>3371</v>
      </c>
      <c r="J132" s="199">
        <v>20</v>
      </c>
      <c r="K132" s="243"/>
    </row>
    <row r="133" spans="2:11" customFormat="1" ht="15" customHeight="1">
      <c r="B133" s="240"/>
      <c r="C133" s="199" t="s">
        <v>3374</v>
      </c>
      <c r="D133" s="199"/>
      <c r="E133" s="199"/>
      <c r="F133" s="220" t="s">
        <v>3375</v>
      </c>
      <c r="G133" s="199"/>
      <c r="H133" s="199" t="s">
        <v>3409</v>
      </c>
      <c r="I133" s="199" t="s">
        <v>3371</v>
      </c>
      <c r="J133" s="199">
        <v>50</v>
      </c>
      <c r="K133" s="243"/>
    </row>
    <row r="134" spans="2:11" customFormat="1" ht="15" customHeight="1">
      <c r="B134" s="240"/>
      <c r="C134" s="199" t="s">
        <v>3388</v>
      </c>
      <c r="D134" s="199"/>
      <c r="E134" s="199"/>
      <c r="F134" s="220" t="s">
        <v>3375</v>
      </c>
      <c r="G134" s="199"/>
      <c r="H134" s="199" t="s">
        <v>3409</v>
      </c>
      <c r="I134" s="199" t="s">
        <v>3371</v>
      </c>
      <c r="J134" s="199">
        <v>50</v>
      </c>
      <c r="K134" s="243"/>
    </row>
    <row r="135" spans="2:11" customFormat="1" ht="15" customHeight="1">
      <c r="B135" s="240"/>
      <c r="C135" s="199" t="s">
        <v>3394</v>
      </c>
      <c r="D135" s="199"/>
      <c r="E135" s="199"/>
      <c r="F135" s="220" t="s">
        <v>3375</v>
      </c>
      <c r="G135" s="199"/>
      <c r="H135" s="199" t="s">
        <v>3409</v>
      </c>
      <c r="I135" s="199" t="s">
        <v>3371</v>
      </c>
      <c r="J135" s="199">
        <v>50</v>
      </c>
      <c r="K135" s="243"/>
    </row>
    <row r="136" spans="2:11" customFormat="1" ht="15" customHeight="1">
      <c r="B136" s="240"/>
      <c r="C136" s="199" t="s">
        <v>3396</v>
      </c>
      <c r="D136" s="199"/>
      <c r="E136" s="199"/>
      <c r="F136" s="220" t="s">
        <v>3375</v>
      </c>
      <c r="G136" s="199"/>
      <c r="H136" s="199" t="s">
        <v>3409</v>
      </c>
      <c r="I136" s="199" t="s">
        <v>3371</v>
      </c>
      <c r="J136" s="199">
        <v>50</v>
      </c>
      <c r="K136" s="243"/>
    </row>
    <row r="137" spans="2:11" customFormat="1" ht="15" customHeight="1">
      <c r="B137" s="240"/>
      <c r="C137" s="199" t="s">
        <v>3397</v>
      </c>
      <c r="D137" s="199"/>
      <c r="E137" s="199"/>
      <c r="F137" s="220" t="s">
        <v>3375</v>
      </c>
      <c r="G137" s="199"/>
      <c r="H137" s="199" t="s">
        <v>3422</v>
      </c>
      <c r="I137" s="199" t="s">
        <v>3371</v>
      </c>
      <c r="J137" s="199">
        <v>255</v>
      </c>
      <c r="K137" s="243"/>
    </row>
    <row r="138" spans="2:11" customFormat="1" ht="15" customHeight="1">
      <c r="B138" s="240"/>
      <c r="C138" s="199" t="s">
        <v>3399</v>
      </c>
      <c r="D138" s="199"/>
      <c r="E138" s="199"/>
      <c r="F138" s="220" t="s">
        <v>3369</v>
      </c>
      <c r="G138" s="199"/>
      <c r="H138" s="199" t="s">
        <v>3423</v>
      </c>
      <c r="I138" s="199" t="s">
        <v>3401</v>
      </c>
      <c r="J138" s="199"/>
      <c r="K138" s="243"/>
    </row>
    <row r="139" spans="2:11" customFormat="1" ht="15" customHeight="1">
      <c r="B139" s="240"/>
      <c r="C139" s="199" t="s">
        <v>3402</v>
      </c>
      <c r="D139" s="199"/>
      <c r="E139" s="199"/>
      <c r="F139" s="220" t="s">
        <v>3369</v>
      </c>
      <c r="G139" s="199"/>
      <c r="H139" s="199" t="s">
        <v>3424</v>
      </c>
      <c r="I139" s="199" t="s">
        <v>3404</v>
      </c>
      <c r="J139" s="199"/>
      <c r="K139" s="243"/>
    </row>
    <row r="140" spans="2:11" customFormat="1" ht="15" customHeight="1">
      <c r="B140" s="240"/>
      <c r="C140" s="199" t="s">
        <v>3405</v>
      </c>
      <c r="D140" s="199"/>
      <c r="E140" s="199"/>
      <c r="F140" s="220" t="s">
        <v>3369</v>
      </c>
      <c r="G140" s="199"/>
      <c r="H140" s="199" t="s">
        <v>3405</v>
      </c>
      <c r="I140" s="199" t="s">
        <v>3404</v>
      </c>
      <c r="J140" s="199"/>
      <c r="K140" s="243"/>
    </row>
    <row r="141" spans="2:11" customFormat="1" ht="15" customHeight="1">
      <c r="B141" s="240"/>
      <c r="C141" s="199" t="s">
        <v>40</v>
      </c>
      <c r="D141" s="199"/>
      <c r="E141" s="199"/>
      <c r="F141" s="220" t="s">
        <v>3369</v>
      </c>
      <c r="G141" s="199"/>
      <c r="H141" s="199" t="s">
        <v>3425</v>
      </c>
      <c r="I141" s="199" t="s">
        <v>3404</v>
      </c>
      <c r="J141" s="199"/>
      <c r="K141" s="243"/>
    </row>
    <row r="142" spans="2:11" customFormat="1" ht="15" customHeight="1">
      <c r="B142" s="240"/>
      <c r="C142" s="199" t="s">
        <v>3426</v>
      </c>
      <c r="D142" s="199"/>
      <c r="E142" s="199"/>
      <c r="F142" s="220" t="s">
        <v>3369</v>
      </c>
      <c r="G142" s="199"/>
      <c r="H142" s="199" t="s">
        <v>3427</v>
      </c>
      <c r="I142" s="199" t="s">
        <v>3404</v>
      </c>
      <c r="J142" s="199"/>
      <c r="K142" s="243"/>
    </row>
    <row r="143" spans="2:11" customFormat="1" ht="15" customHeight="1">
      <c r="B143" s="244"/>
      <c r="C143" s="245"/>
      <c r="D143" s="245"/>
      <c r="E143" s="245"/>
      <c r="F143" s="245"/>
      <c r="G143" s="245"/>
      <c r="H143" s="245"/>
      <c r="I143" s="245"/>
      <c r="J143" s="245"/>
      <c r="K143" s="246"/>
    </row>
    <row r="144" spans="2:11" customFormat="1" ht="18.75" customHeight="1">
      <c r="B144" s="231"/>
      <c r="C144" s="231"/>
      <c r="D144" s="231"/>
      <c r="E144" s="231"/>
      <c r="F144" s="232"/>
      <c r="G144" s="231"/>
      <c r="H144" s="231"/>
      <c r="I144" s="231"/>
      <c r="J144" s="231"/>
      <c r="K144" s="231"/>
    </row>
    <row r="145" spans="2:11" customFormat="1" ht="18.75" customHeight="1"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</row>
    <row r="146" spans="2:11" customFormat="1" ht="7.5" customHeight="1">
      <c r="B146" s="207"/>
      <c r="C146" s="208"/>
      <c r="D146" s="208"/>
      <c r="E146" s="208"/>
      <c r="F146" s="208"/>
      <c r="G146" s="208"/>
      <c r="H146" s="208"/>
      <c r="I146" s="208"/>
      <c r="J146" s="208"/>
      <c r="K146" s="209"/>
    </row>
    <row r="147" spans="2:11" customFormat="1" ht="45" customHeight="1">
      <c r="B147" s="210"/>
      <c r="C147" s="321" t="s">
        <v>3428</v>
      </c>
      <c r="D147" s="321"/>
      <c r="E147" s="321"/>
      <c r="F147" s="321"/>
      <c r="G147" s="321"/>
      <c r="H147" s="321"/>
      <c r="I147" s="321"/>
      <c r="J147" s="321"/>
      <c r="K147" s="211"/>
    </row>
    <row r="148" spans="2:11" customFormat="1" ht="17.25" customHeight="1">
      <c r="B148" s="210"/>
      <c r="C148" s="212" t="s">
        <v>3363</v>
      </c>
      <c r="D148" s="212"/>
      <c r="E148" s="212"/>
      <c r="F148" s="212" t="s">
        <v>3364</v>
      </c>
      <c r="G148" s="213"/>
      <c r="H148" s="212" t="s">
        <v>56</v>
      </c>
      <c r="I148" s="212" t="s">
        <v>59</v>
      </c>
      <c r="J148" s="212" t="s">
        <v>3365</v>
      </c>
      <c r="K148" s="211"/>
    </row>
    <row r="149" spans="2:11" customFormat="1" ht="17.25" customHeight="1">
      <c r="B149" s="210"/>
      <c r="C149" s="214" t="s">
        <v>3366</v>
      </c>
      <c r="D149" s="214"/>
      <c r="E149" s="214"/>
      <c r="F149" s="215" t="s">
        <v>3367</v>
      </c>
      <c r="G149" s="216"/>
      <c r="H149" s="214"/>
      <c r="I149" s="214"/>
      <c r="J149" s="214" t="s">
        <v>3368</v>
      </c>
      <c r="K149" s="211"/>
    </row>
    <row r="150" spans="2:11" customFormat="1" ht="5.25" customHeight="1">
      <c r="B150" s="222"/>
      <c r="C150" s="217"/>
      <c r="D150" s="217"/>
      <c r="E150" s="217"/>
      <c r="F150" s="217"/>
      <c r="G150" s="218"/>
      <c r="H150" s="217"/>
      <c r="I150" s="217"/>
      <c r="J150" s="217"/>
      <c r="K150" s="243"/>
    </row>
    <row r="151" spans="2:11" customFormat="1" ht="15" customHeight="1">
      <c r="B151" s="222"/>
      <c r="C151" s="247" t="s">
        <v>3372</v>
      </c>
      <c r="D151" s="199"/>
      <c r="E151" s="199"/>
      <c r="F151" s="248" t="s">
        <v>3369</v>
      </c>
      <c r="G151" s="199"/>
      <c r="H151" s="247" t="s">
        <v>3409</v>
      </c>
      <c r="I151" s="247" t="s">
        <v>3371</v>
      </c>
      <c r="J151" s="247">
        <v>120</v>
      </c>
      <c r="K151" s="243"/>
    </row>
    <row r="152" spans="2:11" customFormat="1" ht="15" customHeight="1">
      <c r="B152" s="222"/>
      <c r="C152" s="247" t="s">
        <v>3418</v>
      </c>
      <c r="D152" s="199"/>
      <c r="E152" s="199"/>
      <c r="F152" s="248" t="s">
        <v>3369</v>
      </c>
      <c r="G152" s="199"/>
      <c r="H152" s="247" t="s">
        <v>3429</v>
      </c>
      <c r="I152" s="247" t="s">
        <v>3371</v>
      </c>
      <c r="J152" s="247" t="s">
        <v>3420</v>
      </c>
      <c r="K152" s="243"/>
    </row>
    <row r="153" spans="2:11" customFormat="1" ht="15" customHeight="1">
      <c r="B153" s="222"/>
      <c r="C153" s="247" t="s">
        <v>93</v>
      </c>
      <c r="D153" s="199"/>
      <c r="E153" s="199"/>
      <c r="F153" s="248" t="s">
        <v>3369</v>
      </c>
      <c r="G153" s="199"/>
      <c r="H153" s="247" t="s">
        <v>3430</v>
      </c>
      <c r="I153" s="247" t="s">
        <v>3371</v>
      </c>
      <c r="J153" s="247" t="s">
        <v>3420</v>
      </c>
      <c r="K153" s="243"/>
    </row>
    <row r="154" spans="2:11" customFormat="1" ht="15" customHeight="1">
      <c r="B154" s="222"/>
      <c r="C154" s="247" t="s">
        <v>3374</v>
      </c>
      <c r="D154" s="199"/>
      <c r="E154" s="199"/>
      <c r="F154" s="248" t="s">
        <v>3375</v>
      </c>
      <c r="G154" s="199"/>
      <c r="H154" s="247" t="s">
        <v>3409</v>
      </c>
      <c r="I154" s="247" t="s">
        <v>3371</v>
      </c>
      <c r="J154" s="247">
        <v>50</v>
      </c>
      <c r="K154" s="243"/>
    </row>
    <row r="155" spans="2:11" customFormat="1" ht="15" customHeight="1">
      <c r="B155" s="222"/>
      <c r="C155" s="247" t="s">
        <v>3377</v>
      </c>
      <c r="D155" s="199"/>
      <c r="E155" s="199"/>
      <c r="F155" s="248" t="s">
        <v>3369</v>
      </c>
      <c r="G155" s="199"/>
      <c r="H155" s="247" t="s">
        <v>3409</v>
      </c>
      <c r="I155" s="247" t="s">
        <v>3379</v>
      </c>
      <c r="J155" s="247"/>
      <c r="K155" s="243"/>
    </row>
    <row r="156" spans="2:11" customFormat="1" ht="15" customHeight="1">
      <c r="B156" s="222"/>
      <c r="C156" s="247" t="s">
        <v>3388</v>
      </c>
      <c r="D156" s="199"/>
      <c r="E156" s="199"/>
      <c r="F156" s="248" t="s">
        <v>3375</v>
      </c>
      <c r="G156" s="199"/>
      <c r="H156" s="247" t="s">
        <v>3409</v>
      </c>
      <c r="I156" s="247" t="s">
        <v>3371</v>
      </c>
      <c r="J156" s="247">
        <v>50</v>
      </c>
      <c r="K156" s="243"/>
    </row>
    <row r="157" spans="2:11" customFormat="1" ht="15" customHeight="1">
      <c r="B157" s="222"/>
      <c r="C157" s="247" t="s">
        <v>3396</v>
      </c>
      <c r="D157" s="199"/>
      <c r="E157" s="199"/>
      <c r="F157" s="248" t="s">
        <v>3375</v>
      </c>
      <c r="G157" s="199"/>
      <c r="H157" s="247" t="s">
        <v>3409</v>
      </c>
      <c r="I157" s="247" t="s">
        <v>3371</v>
      </c>
      <c r="J157" s="247">
        <v>50</v>
      </c>
      <c r="K157" s="243"/>
    </row>
    <row r="158" spans="2:11" customFormat="1" ht="15" customHeight="1">
      <c r="B158" s="222"/>
      <c r="C158" s="247" t="s">
        <v>3394</v>
      </c>
      <c r="D158" s="199"/>
      <c r="E158" s="199"/>
      <c r="F158" s="248" t="s">
        <v>3375</v>
      </c>
      <c r="G158" s="199"/>
      <c r="H158" s="247" t="s">
        <v>3409</v>
      </c>
      <c r="I158" s="247" t="s">
        <v>3371</v>
      </c>
      <c r="J158" s="247">
        <v>50</v>
      </c>
      <c r="K158" s="243"/>
    </row>
    <row r="159" spans="2:11" customFormat="1" ht="15" customHeight="1">
      <c r="B159" s="222"/>
      <c r="C159" s="247" t="s">
        <v>117</v>
      </c>
      <c r="D159" s="199"/>
      <c r="E159" s="199"/>
      <c r="F159" s="248" t="s">
        <v>3369</v>
      </c>
      <c r="G159" s="199"/>
      <c r="H159" s="247" t="s">
        <v>3431</v>
      </c>
      <c r="I159" s="247" t="s">
        <v>3371</v>
      </c>
      <c r="J159" s="247" t="s">
        <v>3432</v>
      </c>
      <c r="K159" s="243"/>
    </row>
    <row r="160" spans="2:11" customFormat="1" ht="15" customHeight="1">
      <c r="B160" s="222"/>
      <c r="C160" s="247" t="s">
        <v>3433</v>
      </c>
      <c r="D160" s="199"/>
      <c r="E160" s="199"/>
      <c r="F160" s="248" t="s">
        <v>3369</v>
      </c>
      <c r="G160" s="199"/>
      <c r="H160" s="247" t="s">
        <v>3434</v>
      </c>
      <c r="I160" s="247" t="s">
        <v>3404</v>
      </c>
      <c r="J160" s="247"/>
      <c r="K160" s="243"/>
    </row>
    <row r="161" spans="2:11" customFormat="1" ht="15" customHeight="1">
      <c r="B161" s="249"/>
      <c r="C161" s="229"/>
      <c r="D161" s="229"/>
      <c r="E161" s="229"/>
      <c r="F161" s="229"/>
      <c r="G161" s="229"/>
      <c r="H161" s="229"/>
      <c r="I161" s="229"/>
      <c r="J161" s="229"/>
      <c r="K161" s="250"/>
    </row>
    <row r="162" spans="2:11" customFormat="1" ht="18.75" customHeight="1">
      <c r="B162" s="231"/>
      <c r="C162" s="241"/>
      <c r="D162" s="241"/>
      <c r="E162" s="241"/>
      <c r="F162" s="251"/>
      <c r="G162" s="241"/>
      <c r="H162" s="241"/>
      <c r="I162" s="241"/>
      <c r="J162" s="241"/>
      <c r="K162" s="231"/>
    </row>
    <row r="163" spans="2:11" customFormat="1" ht="18.75" customHeight="1"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</row>
    <row r="164" spans="2:11" customFormat="1" ht="7.5" customHeight="1">
      <c r="B164" s="188"/>
      <c r="C164" s="189"/>
      <c r="D164" s="189"/>
      <c r="E164" s="189"/>
      <c r="F164" s="189"/>
      <c r="G164" s="189"/>
      <c r="H164" s="189"/>
      <c r="I164" s="189"/>
      <c r="J164" s="189"/>
      <c r="K164" s="190"/>
    </row>
    <row r="165" spans="2:11" customFormat="1" ht="45" customHeight="1">
      <c r="B165" s="191"/>
      <c r="C165" s="319" t="s">
        <v>3435</v>
      </c>
      <c r="D165" s="319"/>
      <c r="E165" s="319"/>
      <c r="F165" s="319"/>
      <c r="G165" s="319"/>
      <c r="H165" s="319"/>
      <c r="I165" s="319"/>
      <c r="J165" s="319"/>
      <c r="K165" s="192"/>
    </row>
    <row r="166" spans="2:11" customFormat="1" ht="17.25" customHeight="1">
      <c r="B166" s="191"/>
      <c r="C166" s="212" t="s">
        <v>3363</v>
      </c>
      <c r="D166" s="212"/>
      <c r="E166" s="212"/>
      <c r="F166" s="212" t="s">
        <v>3364</v>
      </c>
      <c r="G166" s="252"/>
      <c r="H166" s="253" t="s">
        <v>56</v>
      </c>
      <c r="I166" s="253" t="s">
        <v>59</v>
      </c>
      <c r="J166" s="212" t="s">
        <v>3365</v>
      </c>
      <c r="K166" s="192"/>
    </row>
    <row r="167" spans="2:11" customFormat="1" ht="17.25" customHeight="1">
      <c r="B167" s="193"/>
      <c r="C167" s="214" t="s">
        <v>3366</v>
      </c>
      <c r="D167" s="214"/>
      <c r="E167" s="214"/>
      <c r="F167" s="215" t="s">
        <v>3367</v>
      </c>
      <c r="G167" s="254"/>
      <c r="H167" s="255"/>
      <c r="I167" s="255"/>
      <c r="J167" s="214" t="s">
        <v>3368</v>
      </c>
      <c r="K167" s="194"/>
    </row>
    <row r="168" spans="2:11" customFormat="1" ht="5.25" customHeight="1">
      <c r="B168" s="222"/>
      <c r="C168" s="217"/>
      <c r="D168" s="217"/>
      <c r="E168" s="217"/>
      <c r="F168" s="217"/>
      <c r="G168" s="218"/>
      <c r="H168" s="217"/>
      <c r="I168" s="217"/>
      <c r="J168" s="217"/>
      <c r="K168" s="243"/>
    </row>
    <row r="169" spans="2:11" customFormat="1" ht="15" customHeight="1">
      <c r="B169" s="222"/>
      <c r="C169" s="199" t="s">
        <v>3372</v>
      </c>
      <c r="D169" s="199"/>
      <c r="E169" s="199"/>
      <c r="F169" s="220" t="s">
        <v>3369</v>
      </c>
      <c r="G169" s="199"/>
      <c r="H169" s="199" t="s">
        <v>3409</v>
      </c>
      <c r="I169" s="199" t="s">
        <v>3371</v>
      </c>
      <c r="J169" s="199">
        <v>120</v>
      </c>
      <c r="K169" s="243"/>
    </row>
    <row r="170" spans="2:11" customFormat="1" ht="15" customHeight="1">
      <c r="B170" s="222"/>
      <c r="C170" s="199" t="s">
        <v>3418</v>
      </c>
      <c r="D170" s="199"/>
      <c r="E170" s="199"/>
      <c r="F170" s="220" t="s">
        <v>3369</v>
      </c>
      <c r="G170" s="199"/>
      <c r="H170" s="199" t="s">
        <v>3419</v>
      </c>
      <c r="I170" s="199" t="s">
        <v>3371</v>
      </c>
      <c r="J170" s="199" t="s">
        <v>3420</v>
      </c>
      <c r="K170" s="243"/>
    </row>
    <row r="171" spans="2:11" customFormat="1" ht="15" customHeight="1">
      <c r="B171" s="222"/>
      <c r="C171" s="199" t="s">
        <v>93</v>
      </c>
      <c r="D171" s="199"/>
      <c r="E171" s="199"/>
      <c r="F171" s="220" t="s">
        <v>3369</v>
      </c>
      <c r="G171" s="199"/>
      <c r="H171" s="199" t="s">
        <v>3436</v>
      </c>
      <c r="I171" s="199" t="s">
        <v>3371</v>
      </c>
      <c r="J171" s="199" t="s">
        <v>3420</v>
      </c>
      <c r="K171" s="243"/>
    </row>
    <row r="172" spans="2:11" customFormat="1" ht="15" customHeight="1">
      <c r="B172" s="222"/>
      <c r="C172" s="199" t="s">
        <v>3374</v>
      </c>
      <c r="D172" s="199"/>
      <c r="E172" s="199"/>
      <c r="F172" s="220" t="s">
        <v>3375</v>
      </c>
      <c r="G172" s="199"/>
      <c r="H172" s="199" t="s">
        <v>3436</v>
      </c>
      <c r="I172" s="199" t="s">
        <v>3371</v>
      </c>
      <c r="J172" s="199">
        <v>50</v>
      </c>
      <c r="K172" s="243"/>
    </row>
    <row r="173" spans="2:11" customFormat="1" ht="15" customHeight="1">
      <c r="B173" s="222"/>
      <c r="C173" s="199" t="s">
        <v>3377</v>
      </c>
      <c r="D173" s="199"/>
      <c r="E173" s="199"/>
      <c r="F173" s="220" t="s">
        <v>3369</v>
      </c>
      <c r="G173" s="199"/>
      <c r="H173" s="199" t="s">
        <v>3436</v>
      </c>
      <c r="I173" s="199" t="s">
        <v>3379</v>
      </c>
      <c r="J173" s="199"/>
      <c r="K173" s="243"/>
    </row>
    <row r="174" spans="2:11" customFormat="1" ht="15" customHeight="1">
      <c r="B174" s="222"/>
      <c r="C174" s="199" t="s">
        <v>3388</v>
      </c>
      <c r="D174" s="199"/>
      <c r="E174" s="199"/>
      <c r="F174" s="220" t="s">
        <v>3375</v>
      </c>
      <c r="G174" s="199"/>
      <c r="H174" s="199" t="s">
        <v>3436</v>
      </c>
      <c r="I174" s="199" t="s">
        <v>3371</v>
      </c>
      <c r="J174" s="199">
        <v>50</v>
      </c>
      <c r="K174" s="243"/>
    </row>
    <row r="175" spans="2:11" customFormat="1" ht="15" customHeight="1">
      <c r="B175" s="222"/>
      <c r="C175" s="199" t="s">
        <v>3396</v>
      </c>
      <c r="D175" s="199"/>
      <c r="E175" s="199"/>
      <c r="F175" s="220" t="s">
        <v>3375</v>
      </c>
      <c r="G175" s="199"/>
      <c r="H175" s="199" t="s">
        <v>3436</v>
      </c>
      <c r="I175" s="199" t="s">
        <v>3371</v>
      </c>
      <c r="J175" s="199">
        <v>50</v>
      </c>
      <c r="K175" s="243"/>
    </row>
    <row r="176" spans="2:11" customFormat="1" ht="15" customHeight="1">
      <c r="B176" s="222"/>
      <c r="C176" s="199" t="s">
        <v>3394</v>
      </c>
      <c r="D176" s="199"/>
      <c r="E176" s="199"/>
      <c r="F176" s="220" t="s">
        <v>3375</v>
      </c>
      <c r="G176" s="199"/>
      <c r="H176" s="199" t="s">
        <v>3436</v>
      </c>
      <c r="I176" s="199" t="s">
        <v>3371</v>
      </c>
      <c r="J176" s="199">
        <v>50</v>
      </c>
      <c r="K176" s="243"/>
    </row>
    <row r="177" spans="2:11" customFormat="1" ht="15" customHeight="1">
      <c r="B177" s="222"/>
      <c r="C177" s="199" t="s">
        <v>151</v>
      </c>
      <c r="D177" s="199"/>
      <c r="E177" s="199"/>
      <c r="F177" s="220" t="s">
        <v>3369</v>
      </c>
      <c r="G177" s="199"/>
      <c r="H177" s="199" t="s">
        <v>3437</v>
      </c>
      <c r="I177" s="199" t="s">
        <v>3438</v>
      </c>
      <c r="J177" s="199"/>
      <c r="K177" s="243"/>
    </row>
    <row r="178" spans="2:11" customFormat="1" ht="15" customHeight="1">
      <c r="B178" s="222"/>
      <c r="C178" s="199" t="s">
        <v>59</v>
      </c>
      <c r="D178" s="199"/>
      <c r="E178" s="199"/>
      <c r="F178" s="220" t="s">
        <v>3369</v>
      </c>
      <c r="G178" s="199"/>
      <c r="H178" s="199" t="s">
        <v>3439</v>
      </c>
      <c r="I178" s="199" t="s">
        <v>3440</v>
      </c>
      <c r="J178" s="199">
        <v>1</v>
      </c>
      <c r="K178" s="243"/>
    </row>
    <row r="179" spans="2:11" customFormat="1" ht="15" customHeight="1">
      <c r="B179" s="222"/>
      <c r="C179" s="199" t="s">
        <v>55</v>
      </c>
      <c r="D179" s="199"/>
      <c r="E179" s="199"/>
      <c r="F179" s="220" t="s">
        <v>3369</v>
      </c>
      <c r="G179" s="199"/>
      <c r="H179" s="199" t="s">
        <v>3441</v>
      </c>
      <c r="I179" s="199" t="s">
        <v>3371</v>
      </c>
      <c r="J179" s="199">
        <v>20</v>
      </c>
      <c r="K179" s="243"/>
    </row>
    <row r="180" spans="2:11" customFormat="1" ht="15" customHeight="1">
      <c r="B180" s="222"/>
      <c r="C180" s="199" t="s">
        <v>56</v>
      </c>
      <c r="D180" s="199"/>
      <c r="E180" s="199"/>
      <c r="F180" s="220" t="s">
        <v>3369</v>
      </c>
      <c r="G180" s="199"/>
      <c r="H180" s="199" t="s">
        <v>3442</v>
      </c>
      <c r="I180" s="199" t="s">
        <v>3371</v>
      </c>
      <c r="J180" s="199">
        <v>255</v>
      </c>
      <c r="K180" s="243"/>
    </row>
    <row r="181" spans="2:11" customFormat="1" ht="15" customHeight="1">
      <c r="B181" s="222"/>
      <c r="C181" s="199" t="s">
        <v>152</v>
      </c>
      <c r="D181" s="199"/>
      <c r="E181" s="199"/>
      <c r="F181" s="220" t="s">
        <v>3369</v>
      </c>
      <c r="G181" s="199"/>
      <c r="H181" s="199" t="s">
        <v>3333</v>
      </c>
      <c r="I181" s="199" t="s">
        <v>3371</v>
      </c>
      <c r="J181" s="199">
        <v>10</v>
      </c>
      <c r="K181" s="243"/>
    </row>
    <row r="182" spans="2:11" customFormat="1" ht="15" customHeight="1">
      <c r="B182" s="222"/>
      <c r="C182" s="199" t="s">
        <v>153</v>
      </c>
      <c r="D182" s="199"/>
      <c r="E182" s="199"/>
      <c r="F182" s="220" t="s">
        <v>3369</v>
      </c>
      <c r="G182" s="199"/>
      <c r="H182" s="199" t="s">
        <v>3443</v>
      </c>
      <c r="I182" s="199" t="s">
        <v>3404</v>
      </c>
      <c r="J182" s="199"/>
      <c r="K182" s="243"/>
    </row>
    <row r="183" spans="2:11" customFormat="1" ht="15" customHeight="1">
      <c r="B183" s="222"/>
      <c r="C183" s="199" t="s">
        <v>3444</v>
      </c>
      <c r="D183" s="199"/>
      <c r="E183" s="199"/>
      <c r="F183" s="220" t="s">
        <v>3369</v>
      </c>
      <c r="G183" s="199"/>
      <c r="H183" s="199" t="s">
        <v>3445</v>
      </c>
      <c r="I183" s="199" t="s">
        <v>3404</v>
      </c>
      <c r="J183" s="199"/>
      <c r="K183" s="243"/>
    </row>
    <row r="184" spans="2:11" customFormat="1" ht="15" customHeight="1">
      <c r="B184" s="222"/>
      <c r="C184" s="199" t="s">
        <v>3433</v>
      </c>
      <c r="D184" s="199"/>
      <c r="E184" s="199"/>
      <c r="F184" s="220" t="s">
        <v>3369</v>
      </c>
      <c r="G184" s="199"/>
      <c r="H184" s="199" t="s">
        <v>3446</v>
      </c>
      <c r="I184" s="199" t="s">
        <v>3404</v>
      </c>
      <c r="J184" s="199"/>
      <c r="K184" s="243"/>
    </row>
    <row r="185" spans="2:11" customFormat="1" ht="15" customHeight="1">
      <c r="B185" s="222"/>
      <c r="C185" s="199" t="s">
        <v>155</v>
      </c>
      <c r="D185" s="199"/>
      <c r="E185" s="199"/>
      <c r="F185" s="220" t="s">
        <v>3375</v>
      </c>
      <c r="G185" s="199"/>
      <c r="H185" s="199" t="s">
        <v>3447</v>
      </c>
      <c r="I185" s="199" t="s">
        <v>3371</v>
      </c>
      <c r="J185" s="199">
        <v>50</v>
      </c>
      <c r="K185" s="243"/>
    </row>
    <row r="186" spans="2:11" customFormat="1" ht="15" customHeight="1">
      <c r="B186" s="222"/>
      <c r="C186" s="199" t="s">
        <v>3448</v>
      </c>
      <c r="D186" s="199"/>
      <c r="E186" s="199"/>
      <c r="F186" s="220" t="s">
        <v>3375</v>
      </c>
      <c r="G186" s="199"/>
      <c r="H186" s="199" t="s">
        <v>3449</v>
      </c>
      <c r="I186" s="199" t="s">
        <v>3450</v>
      </c>
      <c r="J186" s="199"/>
      <c r="K186" s="243"/>
    </row>
    <row r="187" spans="2:11" customFormat="1" ht="15" customHeight="1">
      <c r="B187" s="222"/>
      <c r="C187" s="199" t="s">
        <v>3451</v>
      </c>
      <c r="D187" s="199"/>
      <c r="E187" s="199"/>
      <c r="F187" s="220" t="s">
        <v>3375</v>
      </c>
      <c r="G187" s="199"/>
      <c r="H187" s="199" t="s">
        <v>3452</v>
      </c>
      <c r="I187" s="199" t="s">
        <v>3450</v>
      </c>
      <c r="J187" s="199"/>
      <c r="K187" s="243"/>
    </row>
    <row r="188" spans="2:11" customFormat="1" ht="15" customHeight="1">
      <c r="B188" s="222"/>
      <c r="C188" s="199" t="s">
        <v>3453</v>
      </c>
      <c r="D188" s="199"/>
      <c r="E188" s="199"/>
      <c r="F188" s="220" t="s">
        <v>3375</v>
      </c>
      <c r="G188" s="199"/>
      <c r="H188" s="199" t="s">
        <v>3454</v>
      </c>
      <c r="I188" s="199" t="s">
        <v>3450</v>
      </c>
      <c r="J188" s="199"/>
      <c r="K188" s="243"/>
    </row>
    <row r="189" spans="2:11" customFormat="1" ht="15" customHeight="1">
      <c r="B189" s="222"/>
      <c r="C189" s="256" t="s">
        <v>3455</v>
      </c>
      <c r="D189" s="199"/>
      <c r="E189" s="199"/>
      <c r="F189" s="220" t="s">
        <v>3375</v>
      </c>
      <c r="G189" s="199"/>
      <c r="H189" s="199" t="s">
        <v>3456</v>
      </c>
      <c r="I189" s="199" t="s">
        <v>3457</v>
      </c>
      <c r="J189" s="257" t="s">
        <v>3458</v>
      </c>
      <c r="K189" s="243"/>
    </row>
    <row r="190" spans="2:11" customFormat="1" ht="15" customHeight="1">
      <c r="B190" s="258"/>
      <c r="C190" s="259" t="s">
        <v>3459</v>
      </c>
      <c r="D190" s="260"/>
      <c r="E190" s="260"/>
      <c r="F190" s="261" t="s">
        <v>3375</v>
      </c>
      <c r="G190" s="260"/>
      <c r="H190" s="260" t="s">
        <v>3460</v>
      </c>
      <c r="I190" s="260" t="s">
        <v>3457</v>
      </c>
      <c r="J190" s="262" t="s">
        <v>3458</v>
      </c>
      <c r="K190" s="263"/>
    </row>
    <row r="191" spans="2:11" customFormat="1" ht="15" customHeight="1">
      <c r="B191" s="222"/>
      <c r="C191" s="256" t="s">
        <v>44</v>
      </c>
      <c r="D191" s="199"/>
      <c r="E191" s="199"/>
      <c r="F191" s="220" t="s">
        <v>3369</v>
      </c>
      <c r="G191" s="199"/>
      <c r="H191" s="196" t="s">
        <v>3461</v>
      </c>
      <c r="I191" s="199" t="s">
        <v>3462</v>
      </c>
      <c r="J191" s="199"/>
      <c r="K191" s="243"/>
    </row>
    <row r="192" spans="2:11" customFormat="1" ht="15" customHeight="1">
      <c r="B192" s="222"/>
      <c r="C192" s="256" t="s">
        <v>3463</v>
      </c>
      <c r="D192" s="199"/>
      <c r="E192" s="199"/>
      <c r="F192" s="220" t="s">
        <v>3369</v>
      </c>
      <c r="G192" s="199"/>
      <c r="H192" s="199" t="s">
        <v>3464</v>
      </c>
      <c r="I192" s="199" t="s">
        <v>3404</v>
      </c>
      <c r="J192" s="199"/>
      <c r="K192" s="243"/>
    </row>
    <row r="193" spans="2:11" customFormat="1" ht="15" customHeight="1">
      <c r="B193" s="222"/>
      <c r="C193" s="256" t="s">
        <v>3465</v>
      </c>
      <c r="D193" s="199"/>
      <c r="E193" s="199"/>
      <c r="F193" s="220" t="s">
        <v>3369</v>
      </c>
      <c r="G193" s="199"/>
      <c r="H193" s="199" t="s">
        <v>3466</v>
      </c>
      <c r="I193" s="199" t="s">
        <v>3404</v>
      </c>
      <c r="J193" s="199"/>
      <c r="K193" s="243"/>
    </row>
    <row r="194" spans="2:11" customFormat="1" ht="15" customHeight="1">
      <c r="B194" s="222"/>
      <c r="C194" s="256" t="s">
        <v>3467</v>
      </c>
      <c r="D194" s="199"/>
      <c r="E194" s="199"/>
      <c r="F194" s="220" t="s">
        <v>3375</v>
      </c>
      <c r="G194" s="199"/>
      <c r="H194" s="199" t="s">
        <v>3468</v>
      </c>
      <c r="I194" s="199" t="s">
        <v>3404</v>
      </c>
      <c r="J194" s="199"/>
      <c r="K194" s="243"/>
    </row>
    <row r="195" spans="2:11" customFormat="1" ht="15" customHeight="1">
      <c r="B195" s="249"/>
      <c r="C195" s="264"/>
      <c r="D195" s="229"/>
      <c r="E195" s="229"/>
      <c r="F195" s="229"/>
      <c r="G195" s="229"/>
      <c r="H195" s="229"/>
      <c r="I195" s="229"/>
      <c r="J195" s="229"/>
      <c r="K195" s="250"/>
    </row>
    <row r="196" spans="2:11" customFormat="1" ht="18.75" customHeight="1">
      <c r="B196" s="231"/>
      <c r="C196" s="241"/>
      <c r="D196" s="241"/>
      <c r="E196" s="241"/>
      <c r="F196" s="251"/>
      <c r="G196" s="241"/>
      <c r="H196" s="241"/>
      <c r="I196" s="241"/>
      <c r="J196" s="241"/>
      <c r="K196" s="231"/>
    </row>
    <row r="197" spans="2:11" customFormat="1" ht="18.75" customHeight="1">
      <c r="B197" s="231"/>
      <c r="C197" s="241"/>
      <c r="D197" s="241"/>
      <c r="E197" s="241"/>
      <c r="F197" s="251"/>
      <c r="G197" s="241"/>
      <c r="H197" s="241"/>
      <c r="I197" s="241"/>
      <c r="J197" s="241"/>
      <c r="K197" s="231"/>
    </row>
    <row r="198" spans="2:11" customFormat="1" ht="18.75" customHeight="1">
      <c r="B198" s="206"/>
      <c r="C198" s="206"/>
      <c r="D198" s="206"/>
      <c r="E198" s="206"/>
      <c r="F198" s="206"/>
      <c r="G198" s="206"/>
      <c r="H198" s="206"/>
      <c r="I198" s="206"/>
      <c r="J198" s="206"/>
      <c r="K198" s="206"/>
    </row>
    <row r="199" spans="2:11" customFormat="1" ht="12">
      <c r="B199" s="188"/>
      <c r="C199" s="189"/>
      <c r="D199" s="189"/>
      <c r="E199" s="189"/>
      <c r="F199" s="189"/>
      <c r="G199" s="189"/>
      <c r="H199" s="189"/>
      <c r="I199" s="189"/>
      <c r="J199" s="189"/>
      <c r="K199" s="190"/>
    </row>
    <row r="200" spans="2:11" customFormat="1" ht="22.2">
      <c r="B200" s="191"/>
      <c r="C200" s="319" t="s">
        <v>3469</v>
      </c>
      <c r="D200" s="319"/>
      <c r="E200" s="319"/>
      <c r="F200" s="319"/>
      <c r="G200" s="319"/>
      <c r="H200" s="319"/>
      <c r="I200" s="319"/>
      <c r="J200" s="319"/>
      <c r="K200" s="192"/>
    </row>
    <row r="201" spans="2:11" customFormat="1" ht="25.5" customHeight="1">
      <c r="B201" s="191"/>
      <c r="C201" s="265" t="s">
        <v>3470</v>
      </c>
      <c r="D201" s="265"/>
      <c r="E201" s="265"/>
      <c r="F201" s="265" t="s">
        <v>3471</v>
      </c>
      <c r="G201" s="266"/>
      <c r="H201" s="322" t="s">
        <v>3472</v>
      </c>
      <c r="I201" s="322"/>
      <c r="J201" s="322"/>
      <c r="K201" s="192"/>
    </row>
    <row r="202" spans="2:11" customFormat="1" ht="5.25" customHeight="1">
      <c r="B202" s="222"/>
      <c r="C202" s="217"/>
      <c r="D202" s="217"/>
      <c r="E202" s="217"/>
      <c r="F202" s="217"/>
      <c r="G202" s="241"/>
      <c r="H202" s="217"/>
      <c r="I202" s="217"/>
      <c r="J202" s="217"/>
      <c r="K202" s="243"/>
    </row>
    <row r="203" spans="2:11" customFormat="1" ht="15" customHeight="1">
      <c r="B203" s="222"/>
      <c r="C203" s="199" t="s">
        <v>3462</v>
      </c>
      <c r="D203" s="199"/>
      <c r="E203" s="199"/>
      <c r="F203" s="220" t="s">
        <v>45</v>
      </c>
      <c r="G203" s="199"/>
      <c r="H203" s="323" t="s">
        <v>3473</v>
      </c>
      <c r="I203" s="323"/>
      <c r="J203" s="323"/>
      <c r="K203" s="243"/>
    </row>
    <row r="204" spans="2:11" customFormat="1" ht="15" customHeight="1">
      <c r="B204" s="222"/>
      <c r="C204" s="199"/>
      <c r="D204" s="199"/>
      <c r="E204" s="199"/>
      <c r="F204" s="220" t="s">
        <v>46</v>
      </c>
      <c r="G204" s="199"/>
      <c r="H204" s="323" t="s">
        <v>3474</v>
      </c>
      <c r="I204" s="323"/>
      <c r="J204" s="323"/>
      <c r="K204" s="243"/>
    </row>
    <row r="205" spans="2:11" customFormat="1" ht="15" customHeight="1">
      <c r="B205" s="222"/>
      <c r="C205" s="199"/>
      <c r="D205" s="199"/>
      <c r="E205" s="199"/>
      <c r="F205" s="220" t="s">
        <v>49</v>
      </c>
      <c r="G205" s="199"/>
      <c r="H205" s="323" t="s">
        <v>3475</v>
      </c>
      <c r="I205" s="323"/>
      <c r="J205" s="323"/>
      <c r="K205" s="243"/>
    </row>
    <row r="206" spans="2:11" customFormat="1" ht="15" customHeight="1">
      <c r="B206" s="222"/>
      <c r="C206" s="199"/>
      <c r="D206" s="199"/>
      <c r="E206" s="199"/>
      <c r="F206" s="220" t="s">
        <v>47</v>
      </c>
      <c r="G206" s="199"/>
      <c r="H206" s="323" t="s">
        <v>3476</v>
      </c>
      <c r="I206" s="323"/>
      <c r="J206" s="323"/>
      <c r="K206" s="243"/>
    </row>
    <row r="207" spans="2:11" customFormat="1" ht="15" customHeight="1">
      <c r="B207" s="222"/>
      <c r="C207" s="199"/>
      <c r="D207" s="199"/>
      <c r="E207" s="199"/>
      <c r="F207" s="220" t="s">
        <v>48</v>
      </c>
      <c r="G207" s="199"/>
      <c r="H207" s="323" t="s">
        <v>3477</v>
      </c>
      <c r="I207" s="323"/>
      <c r="J207" s="323"/>
      <c r="K207" s="243"/>
    </row>
    <row r="208" spans="2:11" customFormat="1" ht="15" customHeight="1">
      <c r="B208" s="222"/>
      <c r="C208" s="199"/>
      <c r="D208" s="199"/>
      <c r="E208" s="199"/>
      <c r="F208" s="220"/>
      <c r="G208" s="199"/>
      <c r="H208" s="199"/>
      <c r="I208" s="199"/>
      <c r="J208" s="199"/>
      <c r="K208" s="243"/>
    </row>
    <row r="209" spans="2:11" customFormat="1" ht="15" customHeight="1">
      <c r="B209" s="222"/>
      <c r="C209" s="199" t="s">
        <v>3416</v>
      </c>
      <c r="D209" s="199"/>
      <c r="E209" s="199"/>
      <c r="F209" s="220" t="s">
        <v>81</v>
      </c>
      <c r="G209" s="199"/>
      <c r="H209" s="323" t="s">
        <v>3478</v>
      </c>
      <c r="I209" s="323"/>
      <c r="J209" s="323"/>
      <c r="K209" s="243"/>
    </row>
    <row r="210" spans="2:11" customFormat="1" ht="15" customHeight="1">
      <c r="B210" s="222"/>
      <c r="C210" s="199"/>
      <c r="D210" s="199"/>
      <c r="E210" s="199"/>
      <c r="F210" s="220" t="s">
        <v>3313</v>
      </c>
      <c r="G210" s="199"/>
      <c r="H210" s="323" t="s">
        <v>3314</v>
      </c>
      <c r="I210" s="323"/>
      <c r="J210" s="323"/>
      <c r="K210" s="243"/>
    </row>
    <row r="211" spans="2:11" customFormat="1" ht="15" customHeight="1">
      <c r="B211" s="222"/>
      <c r="C211" s="199"/>
      <c r="D211" s="199"/>
      <c r="E211" s="199"/>
      <c r="F211" s="220" t="s">
        <v>3311</v>
      </c>
      <c r="G211" s="199"/>
      <c r="H211" s="323" t="s">
        <v>3479</v>
      </c>
      <c r="I211" s="323"/>
      <c r="J211" s="323"/>
      <c r="K211" s="243"/>
    </row>
    <row r="212" spans="2:11" customFormat="1" ht="15" customHeight="1">
      <c r="B212" s="267"/>
      <c r="C212" s="199"/>
      <c r="D212" s="199"/>
      <c r="E212" s="199"/>
      <c r="F212" s="220" t="s">
        <v>3315</v>
      </c>
      <c r="G212" s="256"/>
      <c r="H212" s="324" t="s">
        <v>3316</v>
      </c>
      <c r="I212" s="324"/>
      <c r="J212" s="324"/>
      <c r="K212" s="268"/>
    </row>
    <row r="213" spans="2:11" customFormat="1" ht="15" customHeight="1">
      <c r="B213" s="267"/>
      <c r="C213" s="199"/>
      <c r="D213" s="199"/>
      <c r="E213" s="199"/>
      <c r="F213" s="220" t="s">
        <v>3317</v>
      </c>
      <c r="G213" s="256"/>
      <c r="H213" s="324" t="s">
        <v>2599</v>
      </c>
      <c r="I213" s="324"/>
      <c r="J213" s="324"/>
      <c r="K213" s="268"/>
    </row>
    <row r="214" spans="2:11" customFormat="1" ht="15" customHeight="1">
      <c r="B214" s="267"/>
      <c r="C214" s="199"/>
      <c r="D214" s="199"/>
      <c r="E214" s="199"/>
      <c r="F214" s="220"/>
      <c r="G214" s="256"/>
      <c r="H214" s="247"/>
      <c r="I214" s="247"/>
      <c r="J214" s="247"/>
      <c r="K214" s="268"/>
    </row>
    <row r="215" spans="2:11" customFormat="1" ht="15" customHeight="1">
      <c r="B215" s="267"/>
      <c r="C215" s="199" t="s">
        <v>3440</v>
      </c>
      <c r="D215" s="199"/>
      <c r="E215" s="199"/>
      <c r="F215" s="220">
        <v>1</v>
      </c>
      <c r="G215" s="256"/>
      <c r="H215" s="324" t="s">
        <v>3480</v>
      </c>
      <c r="I215" s="324"/>
      <c r="J215" s="324"/>
      <c r="K215" s="268"/>
    </row>
    <row r="216" spans="2:11" customFormat="1" ht="15" customHeight="1">
      <c r="B216" s="267"/>
      <c r="C216" s="199"/>
      <c r="D216" s="199"/>
      <c r="E216" s="199"/>
      <c r="F216" s="220">
        <v>2</v>
      </c>
      <c r="G216" s="256"/>
      <c r="H216" s="324" t="s">
        <v>3481</v>
      </c>
      <c r="I216" s="324"/>
      <c r="J216" s="324"/>
      <c r="K216" s="268"/>
    </row>
    <row r="217" spans="2:11" customFormat="1" ht="15" customHeight="1">
      <c r="B217" s="267"/>
      <c r="C217" s="199"/>
      <c r="D217" s="199"/>
      <c r="E217" s="199"/>
      <c r="F217" s="220">
        <v>3</v>
      </c>
      <c r="G217" s="256"/>
      <c r="H217" s="324" t="s">
        <v>3482</v>
      </c>
      <c r="I217" s="324"/>
      <c r="J217" s="324"/>
      <c r="K217" s="268"/>
    </row>
    <row r="218" spans="2:11" customFormat="1" ht="15" customHeight="1">
      <c r="B218" s="267"/>
      <c r="C218" s="199"/>
      <c r="D218" s="199"/>
      <c r="E218" s="199"/>
      <c r="F218" s="220">
        <v>4</v>
      </c>
      <c r="G218" s="256"/>
      <c r="H218" s="324" t="s">
        <v>3483</v>
      </c>
      <c r="I218" s="324"/>
      <c r="J218" s="324"/>
      <c r="K218" s="268"/>
    </row>
    <row r="219" spans="2:11" customFormat="1" ht="12.75" customHeight="1">
      <c r="B219" s="269"/>
      <c r="C219" s="270"/>
      <c r="D219" s="270"/>
      <c r="E219" s="270"/>
      <c r="F219" s="270"/>
      <c r="G219" s="270"/>
      <c r="H219" s="270"/>
      <c r="I219" s="270"/>
      <c r="J219" s="270"/>
      <c r="K219" s="271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21</vt:i4>
      </vt:variant>
    </vt:vector>
  </HeadingPairs>
  <TitlesOfParts>
    <vt:vector size="32" baseType="lpstr">
      <vt:lpstr>Rekapitulace stavby</vt:lpstr>
      <vt:lpstr>D.1.1 - Architektonicko-s...</vt:lpstr>
      <vt:lpstr>D.1.2 - Stavebně konstruk...</vt:lpstr>
      <vt:lpstr>D.1.4.a - Zdravotně techn...</vt:lpstr>
      <vt:lpstr>D.1.4.c - Vzduchotechnika</vt:lpstr>
      <vt:lpstr>D.1.4.d - ÚT a MaR</vt:lpstr>
      <vt:lpstr>D.1.4.g - Elektroinstalac...</vt:lpstr>
      <vt:lpstr>D.1.4.g.a - Hromosvod a u...</vt:lpstr>
      <vt:lpstr>D.1.4.h - Elektroinstalac...</vt:lpstr>
      <vt:lpstr>VRN - Vedlejší rozpočtové...</vt:lpstr>
      <vt:lpstr>Pokyny pro vyplnění</vt:lpstr>
      <vt:lpstr>'D.1.1 - Architektonicko-s...'!Názvy_tisku</vt:lpstr>
      <vt:lpstr>'D.1.2 - Stavebně konstruk...'!Názvy_tisku</vt:lpstr>
      <vt:lpstr>'D.1.4.a - Zdravotně techn...'!Názvy_tisku</vt:lpstr>
      <vt:lpstr>'D.1.4.c - Vzduchotechnika'!Názvy_tisku</vt:lpstr>
      <vt:lpstr>'D.1.4.d - ÚT a MaR'!Názvy_tisku</vt:lpstr>
      <vt:lpstr>'D.1.4.g - Elektroinstalac...'!Názvy_tisku</vt:lpstr>
      <vt:lpstr>'D.1.4.g.a - Hromosvod a u...'!Názvy_tisku</vt:lpstr>
      <vt:lpstr>'D.1.4.h - Elektroinstalac...'!Názvy_tisku</vt:lpstr>
      <vt:lpstr>'Rekapitulace stavby'!Názvy_tisku</vt:lpstr>
      <vt:lpstr>'VRN - Vedlejší rozpočtové...'!Názvy_tisku</vt:lpstr>
      <vt:lpstr>'D.1.1 - Architektonicko-s...'!Oblast_tisku</vt:lpstr>
      <vt:lpstr>'D.1.2 - Stavebně konstruk...'!Oblast_tisku</vt:lpstr>
      <vt:lpstr>'D.1.4.a - Zdravotně techn...'!Oblast_tisku</vt:lpstr>
      <vt:lpstr>'D.1.4.c - Vzduchotechnika'!Oblast_tisku</vt:lpstr>
      <vt:lpstr>'D.1.4.d - ÚT a MaR'!Oblast_tisku</vt:lpstr>
      <vt:lpstr>'D.1.4.g - Elektroinstalac...'!Oblast_tisku</vt:lpstr>
      <vt:lpstr>'D.1.4.g.a - Hromosvod a u...'!Oblast_tisku</vt:lpstr>
      <vt:lpstr>'D.1.4.h - Elektroinstalac...'!Oblast_tisku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Antonín Buchar</cp:lastModifiedBy>
  <cp:lastPrinted>2025-04-22T14:52:11Z</cp:lastPrinted>
  <dcterms:created xsi:type="dcterms:W3CDTF">2025-04-22T14:48:55Z</dcterms:created>
  <dcterms:modified xsi:type="dcterms:W3CDTF">2025-04-22T14:52:16Z</dcterms:modified>
</cp:coreProperties>
</file>